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chmiederm\Documents\2019\Montážní postup - Technické návody\BaBC_TN-PREFA_1-01_hyd_tab_trub\"/>
    </mc:Choice>
  </mc:AlternateContent>
  <xr:revisionPtr revIDLastSave="0" documentId="13_ncr:1_{59C4F0E3-11B4-4246-AEEB-5E3710C62E9F}" xr6:coauthVersionLast="40" xr6:coauthVersionMax="40" xr10:uidLastSave="{00000000-0000-0000-0000-000000000000}"/>
  <workbookProtection workbookAlgorithmName="SHA-512" workbookHashValue="Ddk1wiMFcA/nI03/7Wr+CE/GNXRDyhWMjbhlgWfZAsBohE2kbiZVPUMoQIA9cucWitEXlODbN5tmrBOg4pMmDQ==" workbookSaltValue="ZzItkoo2JCBbvf3rLfOzrA==" workbookSpinCount="100000" lockStructure="1"/>
  <bookViews>
    <workbookView xWindow="28680" yWindow="-120" windowWidth="29040" windowHeight="15840" xr2:uid="{00000000-000D-0000-FFFF-FFFF00000000}"/>
  </bookViews>
  <sheets>
    <sheet name="vystup" sheetId="3" r:id="rId1"/>
    <sheet name="vstup" sheetId="2" state="hidden" r:id="rId2"/>
    <sheet name="výpočet" sheetId="1" state="hidden" r:id="rId3"/>
  </sheets>
  <definedNames>
    <definedName name="_xlnm.Print_Area" localSheetId="0">vystup!$A$1:$AB$73</definedName>
  </definedNames>
  <calcPr calcId="181029"/>
</workbook>
</file>

<file path=xl/calcChain.xml><?xml version="1.0" encoding="utf-8"?>
<calcChain xmlns="http://schemas.openxmlformats.org/spreadsheetml/2006/main">
  <c r="N30" i="1" l="1"/>
  <c r="J60" i="3" l="1"/>
  <c r="D60" i="3"/>
  <c r="D54" i="3"/>
  <c r="D49" i="3"/>
  <c r="D52" i="3"/>
  <c r="D53" i="3"/>
  <c r="D57" i="3"/>
  <c r="D58" i="3"/>
  <c r="D59" i="3"/>
  <c r="D48" i="3"/>
  <c r="C4" i="2"/>
  <c r="Q1" i="1" s="1"/>
  <c r="R1" i="1" s="1"/>
  <c r="Q10" i="1" s="1"/>
  <c r="C3" i="2"/>
  <c r="E3" i="2" s="1"/>
  <c r="U73" i="3"/>
  <c r="P52" i="3"/>
  <c r="Y21" i="3"/>
  <c r="W21" i="3"/>
  <c r="T21" i="3"/>
  <c r="Q21" i="3"/>
  <c r="L21" i="3"/>
  <c r="H21" i="3"/>
  <c r="D21" i="3"/>
  <c r="I13" i="3"/>
  <c r="C5" i="2" s="1"/>
  <c r="B2" i="1" s="1"/>
  <c r="W5" i="3"/>
  <c r="W3" i="3"/>
  <c r="B1" i="1" l="1"/>
  <c r="D1" i="1" s="1"/>
  <c r="B18" i="1" s="1"/>
  <c r="Q2" i="1"/>
  <c r="N2" i="1" s="1"/>
  <c r="B30" i="1" l="1"/>
  <c r="B12" i="1"/>
  <c r="B27" i="1"/>
  <c r="B28" i="1"/>
  <c r="B19" i="1"/>
  <c r="B11" i="1"/>
  <c r="B16" i="1"/>
  <c r="B15" i="1"/>
  <c r="B23" i="1"/>
  <c r="B25" i="1"/>
  <c r="B13" i="1"/>
  <c r="B14" i="1"/>
  <c r="B20" i="1"/>
  <c r="B26" i="1"/>
  <c r="B29" i="1"/>
  <c r="B21" i="1"/>
  <c r="B22" i="1"/>
  <c r="B17" i="1"/>
  <c r="B24" i="1"/>
  <c r="B10" i="1"/>
  <c r="G1" i="1"/>
  <c r="R10" i="1"/>
  <c r="T10" i="1" s="1"/>
  <c r="C26" i="1" l="1"/>
  <c r="J26" i="1" s="1"/>
  <c r="K2" i="1"/>
  <c r="K3" i="1" s="1"/>
  <c r="C13" i="1"/>
  <c r="E13" i="1" s="1"/>
  <c r="C20" i="1"/>
  <c r="C30" i="1"/>
  <c r="C24" i="1"/>
  <c r="C17" i="1"/>
  <c r="C25" i="1"/>
  <c r="C14" i="1"/>
  <c r="C28" i="1"/>
  <c r="C15" i="1"/>
  <c r="C29" i="1"/>
  <c r="C22" i="1"/>
  <c r="C16" i="1"/>
  <c r="C23" i="1"/>
  <c r="C18" i="1"/>
  <c r="C11" i="1"/>
  <c r="E11" i="1" s="1"/>
  <c r="K4" i="1"/>
  <c r="D26" i="1" s="1"/>
  <c r="C21" i="1"/>
  <c r="C27" i="1"/>
  <c r="C19" i="1"/>
  <c r="C10" i="1"/>
  <c r="C12" i="1"/>
  <c r="J12" i="1" s="1"/>
  <c r="Y10" i="1"/>
  <c r="S10" i="1"/>
  <c r="U10" i="1" s="1"/>
  <c r="V10" i="1" s="1"/>
  <c r="W10" i="1" s="1"/>
  <c r="F46" i="3" s="1"/>
  <c r="E26" i="1" l="1"/>
  <c r="D10" i="1"/>
  <c r="D17" i="1"/>
  <c r="D30" i="1"/>
  <c r="D13" i="1"/>
  <c r="F13" i="1" s="1"/>
  <c r="G13" i="1" s="1"/>
  <c r="H13" i="1" s="1"/>
  <c r="D27" i="1"/>
  <c r="D16" i="1"/>
  <c r="D15" i="1"/>
  <c r="D20" i="1"/>
  <c r="D29" i="1"/>
  <c r="AB10" i="1"/>
  <c r="Z10" i="1"/>
  <c r="D24" i="1"/>
  <c r="D11" i="1"/>
  <c r="F11" i="1" s="1"/>
  <c r="M11" i="1" s="1"/>
  <c r="J13" i="1"/>
  <c r="K26" i="1"/>
  <c r="F26" i="1"/>
  <c r="G26" i="1" s="1"/>
  <c r="H26" i="1" s="1"/>
  <c r="F54" i="3" s="1"/>
  <c r="J19" i="1"/>
  <c r="E19" i="1"/>
  <c r="J23" i="1"/>
  <c r="E23" i="1"/>
  <c r="D23" i="1"/>
  <c r="J14" i="1"/>
  <c r="E14" i="1"/>
  <c r="J16" i="1"/>
  <c r="K16" i="1" s="1"/>
  <c r="E16" i="1"/>
  <c r="J25" i="1"/>
  <c r="E25" i="1"/>
  <c r="D25" i="1"/>
  <c r="J20" i="1"/>
  <c r="E20" i="1"/>
  <c r="E12" i="1"/>
  <c r="D12" i="1"/>
  <c r="J21" i="1"/>
  <c r="E21" i="1"/>
  <c r="D21" i="1"/>
  <c r="J22" i="1"/>
  <c r="E22" i="1"/>
  <c r="D22" i="1"/>
  <c r="J15" i="1"/>
  <c r="K15" i="1" s="1"/>
  <c r="E15" i="1"/>
  <c r="J17" i="1"/>
  <c r="E17" i="1"/>
  <c r="F17" i="1" s="1"/>
  <c r="M17" i="1" s="1"/>
  <c r="D14" i="1"/>
  <c r="J30" i="1"/>
  <c r="E30" i="1"/>
  <c r="J27" i="1"/>
  <c r="E27" i="1"/>
  <c r="E10" i="1"/>
  <c r="J10" i="1"/>
  <c r="K10" i="1" s="1"/>
  <c r="D28" i="1"/>
  <c r="J18" i="1"/>
  <c r="E18" i="1"/>
  <c r="D18" i="1"/>
  <c r="J29" i="1"/>
  <c r="E29" i="1"/>
  <c r="D19" i="1"/>
  <c r="J28" i="1"/>
  <c r="E28" i="1"/>
  <c r="J11" i="1"/>
  <c r="J24" i="1"/>
  <c r="E24" i="1"/>
  <c r="X10" i="1"/>
  <c r="H46" i="3" s="1"/>
  <c r="AA10" i="1"/>
  <c r="M13" i="1"/>
  <c r="AC10" i="1" l="1"/>
  <c r="J46" i="3" s="1"/>
  <c r="K17" i="1"/>
  <c r="F16" i="1"/>
  <c r="F15" i="1"/>
  <c r="F10" i="1"/>
  <c r="M10" i="1" s="1"/>
  <c r="F30" i="1"/>
  <c r="G30" i="1" s="1"/>
  <c r="H30" i="1" s="1"/>
  <c r="F60" i="3" s="1"/>
  <c r="K20" i="1"/>
  <c r="G11" i="1"/>
  <c r="H11" i="1" s="1"/>
  <c r="I11" i="1" s="1"/>
  <c r="F27" i="1"/>
  <c r="G27" i="1" s="1"/>
  <c r="H27" i="1" s="1"/>
  <c r="F57" i="3" s="1"/>
  <c r="K27" i="1"/>
  <c r="F20" i="1"/>
  <c r="G20" i="1" s="1"/>
  <c r="H20" i="1" s="1"/>
  <c r="F48" i="3" s="1"/>
  <c r="K13" i="1"/>
  <c r="L13" i="1" s="1"/>
  <c r="N13" i="1" s="1"/>
  <c r="F29" i="1"/>
  <c r="K29" i="1"/>
  <c r="F24" i="1"/>
  <c r="K24" i="1"/>
  <c r="K11" i="1"/>
  <c r="M30" i="1"/>
  <c r="G15" i="1"/>
  <c r="H15" i="1" s="1"/>
  <c r="L15" i="1" s="1"/>
  <c r="N15" i="1" s="1"/>
  <c r="M15" i="1"/>
  <c r="M16" i="1"/>
  <c r="G16" i="1"/>
  <c r="H16" i="1" s="1"/>
  <c r="L16" i="1" s="1"/>
  <c r="N16" i="1" s="1"/>
  <c r="M27" i="1"/>
  <c r="F14" i="1"/>
  <c r="K14" i="1"/>
  <c r="K21" i="1"/>
  <c r="F21" i="1"/>
  <c r="K18" i="1"/>
  <c r="F18" i="1"/>
  <c r="K23" i="1"/>
  <c r="F23" i="1"/>
  <c r="F19" i="1"/>
  <c r="K19" i="1"/>
  <c r="K12" i="1"/>
  <c r="F12" i="1"/>
  <c r="F25" i="1"/>
  <c r="K25" i="1"/>
  <c r="M26" i="1"/>
  <c r="G17" i="1"/>
  <c r="H17" i="1" s="1"/>
  <c r="I17" i="1" s="1"/>
  <c r="F28" i="1"/>
  <c r="K28" i="1"/>
  <c r="F22" i="1"/>
  <c r="K22" i="1"/>
  <c r="I13" i="1"/>
  <c r="L26" i="1"/>
  <c r="I26" i="1"/>
  <c r="H54" i="3" s="1"/>
  <c r="N26" i="1" l="1"/>
  <c r="J54" i="3" s="1"/>
  <c r="G10" i="1"/>
  <c r="H10" i="1" s="1"/>
  <c r="I10" i="1" s="1"/>
  <c r="I30" i="1"/>
  <c r="H60" i="3" s="1"/>
  <c r="L11" i="1"/>
  <c r="N11" i="1" s="1"/>
  <c r="I20" i="1"/>
  <c r="H48" i="3" s="1"/>
  <c r="L17" i="1"/>
  <c r="N17" i="1" s="1"/>
  <c r="M20" i="1"/>
  <c r="L20" i="1"/>
  <c r="L10" i="1"/>
  <c r="N10" i="1" s="1"/>
  <c r="M29" i="1"/>
  <c r="G29" i="1"/>
  <c r="H29" i="1" s="1"/>
  <c r="M24" i="1"/>
  <c r="G24" i="1"/>
  <c r="H24" i="1" s="1"/>
  <c r="I16" i="1"/>
  <c r="M12" i="1"/>
  <c r="G12" i="1"/>
  <c r="H12" i="1" s="1"/>
  <c r="M23" i="1"/>
  <c r="G23" i="1"/>
  <c r="H23" i="1" s="1"/>
  <c r="M21" i="1"/>
  <c r="G21" i="1"/>
  <c r="H21" i="1" s="1"/>
  <c r="G28" i="1"/>
  <c r="H28" i="1" s="1"/>
  <c r="M28" i="1"/>
  <c r="I15" i="1"/>
  <c r="L27" i="1"/>
  <c r="M18" i="1"/>
  <c r="G18" i="1"/>
  <c r="H18" i="1" s="1"/>
  <c r="I27" i="1"/>
  <c r="H57" i="3" s="1"/>
  <c r="M22" i="1"/>
  <c r="G22" i="1"/>
  <c r="H22" i="1" s="1"/>
  <c r="F49" i="3" s="1"/>
  <c r="M25" i="1"/>
  <c r="G25" i="1"/>
  <c r="H25" i="1" s="1"/>
  <c r="G19" i="1"/>
  <c r="H19" i="1" s="1"/>
  <c r="M19" i="1"/>
  <c r="G14" i="1"/>
  <c r="H14" i="1" s="1"/>
  <c r="M14" i="1"/>
  <c r="N20" i="1" l="1"/>
  <c r="J48" i="3" s="1"/>
  <c r="N27" i="1"/>
  <c r="J57" i="3" s="1"/>
  <c r="F59" i="3"/>
  <c r="I29" i="1"/>
  <c r="H59" i="3" s="1"/>
  <c r="L29" i="1"/>
  <c r="F52" i="3"/>
  <c r="L24" i="1"/>
  <c r="I24" i="1"/>
  <c r="H52" i="3" s="1"/>
  <c r="L14" i="1"/>
  <c r="N14" i="1" s="1"/>
  <c r="I14" i="1"/>
  <c r="L19" i="1"/>
  <c r="N19" i="1" s="1"/>
  <c r="I19" i="1"/>
  <c r="I21" i="1"/>
  <c r="L21" i="1"/>
  <c r="N21" i="1" s="1"/>
  <c r="I12" i="1"/>
  <c r="L12" i="1"/>
  <c r="N12" i="1" s="1"/>
  <c r="L18" i="1"/>
  <c r="N18" i="1" s="1"/>
  <c r="C33" i="2"/>
  <c r="I64" i="3" s="1"/>
  <c r="I18" i="1"/>
  <c r="L23" i="1"/>
  <c r="N23" i="1" s="1"/>
  <c r="I23" i="1"/>
  <c r="L22" i="1"/>
  <c r="I22" i="1"/>
  <c r="H49" i="3" s="1"/>
  <c r="F58" i="3"/>
  <c r="I28" i="1"/>
  <c r="H58" i="3" s="1"/>
  <c r="L28" i="1"/>
  <c r="F53" i="3"/>
  <c r="I25" i="1"/>
  <c r="H53" i="3" s="1"/>
  <c r="L25" i="1"/>
  <c r="J58" i="3" l="1"/>
  <c r="N28" i="1"/>
  <c r="J49" i="3"/>
  <c r="N22" i="1"/>
  <c r="J53" i="3"/>
  <c r="N25" i="1"/>
  <c r="J59" i="3"/>
  <c r="N29" i="1"/>
  <c r="J52" i="3"/>
  <c r="N24" i="1"/>
  <c r="C29" i="2"/>
  <c r="I67" i="3" s="1"/>
</calcChain>
</file>

<file path=xl/sharedStrings.xml><?xml version="1.0" encoding="utf-8"?>
<sst xmlns="http://schemas.openxmlformats.org/spreadsheetml/2006/main" count="148" uniqueCount="84">
  <si>
    <t>DN</t>
  </si>
  <si>
    <t>i</t>
  </si>
  <si>
    <t>n</t>
  </si>
  <si>
    <t>Plnění</t>
  </si>
  <si>
    <t>A</t>
  </si>
  <si>
    <t>O</t>
  </si>
  <si>
    <t>R</t>
  </si>
  <si>
    <t>c</t>
  </si>
  <si>
    <t>v</t>
  </si>
  <si>
    <t>Q</t>
  </si>
  <si>
    <t>Fr</t>
  </si>
  <si>
    <t>U</t>
  </si>
  <si>
    <t>mm</t>
  </si>
  <si>
    <t>h</t>
  </si>
  <si>
    <t>φ</t>
  </si>
  <si>
    <t>m</t>
  </si>
  <si>
    <t>r</t>
  </si>
  <si>
    <t>α</t>
  </si>
  <si>
    <t>ρ</t>
  </si>
  <si>
    <t>-</t>
  </si>
  <si>
    <t>B</t>
  </si>
  <si>
    <t>hs</t>
  </si>
  <si>
    <t>rad</t>
  </si>
  <si>
    <t>m/s</t>
  </si>
  <si>
    <t>Pa</t>
  </si>
  <si>
    <r>
      <t>m</t>
    </r>
    <r>
      <rPr>
        <vertAlign val="superscript"/>
        <sz val="11"/>
        <color indexed="8"/>
        <rFont val="Calibri"/>
        <family val="2"/>
        <charset val="238"/>
      </rPr>
      <t>0,5</t>
    </r>
    <r>
      <rPr>
        <sz val="11"/>
        <color theme="1"/>
        <rFont val="Calibri"/>
        <family val="2"/>
        <charset val="238"/>
        <scheme val="minor"/>
      </rPr>
      <t>/s</t>
    </r>
  </si>
  <si>
    <r>
      <t>m</t>
    </r>
    <r>
      <rPr>
        <vertAlign val="superscript"/>
        <sz val="11"/>
        <color indexed="8"/>
        <rFont val="Calibri"/>
        <family val="2"/>
        <charset val="238"/>
      </rPr>
      <t>3</t>
    </r>
    <r>
      <rPr>
        <sz val="11"/>
        <color theme="1"/>
        <rFont val="Calibri"/>
        <family val="2"/>
        <charset val="238"/>
        <scheme val="minor"/>
      </rPr>
      <t>/s</t>
    </r>
  </si>
  <si>
    <r>
      <t>m</t>
    </r>
    <r>
      <rPr>
        <vertAlign val="superscript"/>
        <sz val="11"/>
        <color indexed="8"/>
        <rFont val="Calibri"/>
        <family val="2"/>
        <charset val="238"/>
      </rPr>
      <t>2</t>
    </r>
  </si>
  <si>
    <r>
      <t>kg/m</t>
    </r>
    <r>
      <rPr>
        <vertAlign val="superscript"/>
        <sz val="11"/>
        <color indexed="8"/>
        <rFont val="Calibri"/>
        <family val="2"/>
        <charset val="238"/>
      </rPr>
      <t>3</t>
    </r>
  </si>
  <si>
    <r>
      <t xml:space="preserve"> </t>
    </r>
    <r>
      <rPr>
        <sz val="11"/>
        <color indexed="8"/>
        <rFont val="Calibri"/>
        <family val="2"/>
        <charset val="238"/>
      </rPr>
      <t>-</t>
    </r>
  </si>
  <si>
    <t>Vstupní údaje</t>
  </si>
  <si>
    <t>Graf</t>
  </si>
  <si>
    <t>Maximální průtok</t>
  </si>
  <si>
    <t>m3/s</t>
  </si>
  <si>
    <t>Maximální rychlost</t>
  </si>
  <si>
    <t>trouba</t>
  </si>
  <si>
    <t>žlab</t>
  </si>
  <si>
    <t>r žlabu</t>
  </si>
  <si>
    <t>Dc</t>
  </si>
  <si>
    <t>DN žlabu</t>
  </si>
  <si>
    <t>tětiva</t>
  </si>
  <si>
    <t>bez Dc</t>
  </si>
  <si>
    <t>S úseče</t>
  </si>
  <si>
    <t>Protokol výpočtu hydraulických parametrů betonových trub:</t>
  </si>
  <si>
    <t>Žlabový profil</t>
  </si>
  <si>
    <t>Okrajové podmínky výpočtu:</t>
  </si>
  <si>
    <t>Určeno pro Microsoft Excel verze 15.0 (2013) a novější.
Na starších verzí nemusí fungovat vykreslování grafu,
výpočet (tabulka pod grafem) funguje i na starších verzích.</t>
  </si>
  <si>
    <t>Dimenze:</t>
  </si>
  <si>
    <t>trouby</t>
  </si>
  <si>
    <t>žlábku</t>
  </si>
  <si>
    <t>Podélný sklon:</t>
  </si>
  <si>
    <t>m/m</t>
  </si>
  <si>
    <t>‰</t>
  </si>
  <si>
    <t>Obj. hmotnost vody:</t>
  </si>
  <si>
    <t>Součinitel drsnosti:</t>
  </si>
  <si>
    <t>B &amp; BC, a.s., Sokolská 464, 330 22 Zbůch</t>
  </si>
  <si>
    <t>Graf závislosti - průtoku, rychlosti a plnění:</t>
  </si>
  <si>
    <t>DN trub:</t>
  </si>
  <si>
    <t>DN žlábku:</t>
  </si>
  <si>
    <t>Poznámka:</t>
  </si>
  <si>
    <t>Výsledky výpočtu:</t>
  </si>
  <si>
    <t>Poznámky a dodatky:</t>
  </si>
  <si>
    <t>Maximální sklony stok jsou omezeny maximálními přípustnými rychlostmi, které se dle normy ČSN 75 6101 mohou ve stokách objevit:</t>
  </si>
  <si>
    <t>Typ proudění</t>
  </si>
  <si>
    <t>%</t>
  </si>
  <si>
    <r>
      <t>m</t>
    </r>
    <r>
      <rPr>
        <b/>
        <vertAlign val="superscript"/>
        <sz val="11"/>
        <color indexed="8"/>
        <rFont val="Calibri"/>
        <family val="2"/>
        <charset val="238"/>
      </rPr>
      <t>3</t>
    </r>
    <r>
      <rPr>
        <b/>
        <sz val="11"/>
        <color indexed="8"/>
        <rFont val="Calibri"/>
        <family val="2"/>
        <charset val="238"/>
      </rPr>
      <t>/s</t>
    </r>
  </si>
  <si>
    <t>bystřinné / říční
/ kritické</t>
  </si>
  <si>
    <r>
      <rPr>
        <sz val="8"/>
        <color indexed="9"/>
        <rFont val="Calibri"/>
        <family val="2"/>
        <charset val="238"/>
      </rPr>
      <t>*</t>
    </r>
    <r>
      <rPr>
        <sz val="8"/>
        <color indexed="8"/>
        <rFont val="Calibri"/>
        <family val="2"/>
        <charset val="238"/>
      </rPr>
      <t xml:space="preserve">- Ve stokách z prostého betonu (železobetonu) rychlost: </t>
    </r>
    <r>
      <rPr>
        <b/>
        <sz val="8"/>
        <color indexed="8"/>
        <rFont val="Calibri"/>
        <family val="2"/>
        <charset val="238"/>
      </rPr>
      <t xml:space="preserve">≤ 3 m/s
</t>
    </r>
    <r>
      <rPr>
        <b/>
        <sz val="8"/>
        <color indexed="9"/>
        <rFont val="Calibri"/>
        <family val="2"/>
        <charset val="238"/>
      </rPr>
      <t>*</t>
    </r>
    <r>
      <rPr>
        <sz val="8"/>
        <color indexed="8"/>
        <rFont val="Calibri"/>
        <family val="2"/>
        <charset val="238"/>
      </rPr>
      <t xml:space="preserve">- Ve stokách s výstelkou 120° nebo 180° rychlost: </t>
    </r>
    <r>
      <rPr>
        <b/>
        <sz val="8"/>
        <color indexed="8"/>
        <rFont val="Calibri"/>
        <family val="2"/>
        <charset val="238"/>
      </rPr>
      <t>&gt; 3 m/s</t>
    </r>
    <r>
      <rPr>
        <sz val="8"/>
        <color indexed="8"/>
        <rFont val="Calibri"/>
        <family val="2"/>
        <charset val="238"/>
      </rPr>
      <t xml:space="preserve">
</t>
    </r>
    <r>
      <rPr>
        <sz val="8"/>
        <color indexed="9"/>
        <rFont val="Calibri"/>
        <family val="2"/>
        <charset val="238"/>
      </rPr>
      <t>*</t>
    </r>
    <r>
      <rPr>
        <sz val="8"/>
        <color indexed="8"/>
        <rFont val="Calibri"/>
        <family val="2"/>
        <charset val="238"/>
      </rPr>
      <t xml:space="preserve">- Maximální průtočná rychlost při kapacitním plnění ve stokách: </t>
    </r>
    <r>
      <rPr>
        <b/>
        <sz val="8"/>
        <color indexed="8"/>
        <rFont val="Calibri"/>
        <family val="2"/>
        <charset val="238"/>
      </rPr>
      <t>≤ 5 m/s</t>
    </r>
    <r>
      <rPr>
        <sz val="8"/>
        <color indexed="8"/>
        <rFont val="Calibri"/>
        <family val="2"/>
        <charset val="238"/>
      </rPr>
      <t xml:space="preserve">
</t>
    </r>
    <r>
      <rPr>
        <sz val="8"/>
        <color indexed="9"/>
        <rFont val="Calibri"/>
        <family val="2"/>
        <charset val="238"/>
      </rPr>
      <t>*</t>
    </r>
    <r>
      <rPr>
        <sz val="8"/>
        <color indexed="8"/>
        <rFont val="Calibri"/>
        <family val="2"/>
        <charset val="238"/>
      </rPr>
      <t xml:space="preserve">- Ve stokách opevněných výstelkou 360° maximální rychlost: </t>
    </r>
    <r>
      <rPr>
        <b/>
        <sz val="8"/>
        <color indexed="8"/>
        <rFont val="Calibri"/>
        <family val="2"/>
        <charset val="238"/>
      </rPr>
      <t>≤ 10 m/s</t>
    </r>
  </si>
  <si>
    <t>100%
žlábku</t>
  </si>
  <si>
    <r>
      <t xml:space="preserve">Pokud jsou sklony větší než 35 ‰ pro všechny kruhové profily DN ≤ 1000 mm a větší než 30 ‰ pro profily DN &gt; 1000 mm, je nutno počítat při hydraulickém výpočtu s provzdušněním vodního proudu.
</t>
    </r>
    <r>
      <rPr>
        <b/>
        <sz val="8"/>
        <color indexed="8"/>
        <rFont val="Calibri"/>
        <family val="2"/>
        <charset val="238"/>
      </rPr>
      <t>Provzdušnění vodního proudu není součást tohoto výpočtu (protokolu)!</t>
    </r>
  </si>
  <si>
    <t>Maximální rychlost:</t>
  </si>
  <si>
    <t>v =</t>
  </si>
  <si>
    <t>Maximální průtok:</t>
  </si>
  <si>
    <t>Q =</t>
  </si>
  <si>
    <r>
      <t>m</t>
    </r>
    <r>
      <rPr>
        <b/>
        <vertAlign val="superscript"/>
        <sz val="14"/>
        <color indexed="8"/>
        <rFont val="Calibri"/>
        <family val="2"/>
        <charset val="238"/>
      </rPr>
      <t>3</t>
    </r>
    <r>
      <rPr>
        <b/>
        <sz val="14"/>
        <color indexed="8"/>
        <rFont val="Calibri"/>
        <family val="2"/>
        <charset val="238"/>
      </rPr>
      <t>/s</t>
    </r>
  </si>
  <si>
    <t>Za B &amp; BC, a.s. ve Zbůchu dne 28.2.2019:</t>
  </si>
  <si>
    <t>Tento výpočet hydraulických vlastností betonových trub je jen informativní a nenahrazuje výpočet provedený odborně způsobilou osobou.</t>
  </si>
  <si>
    <t>Ing. Martin Schmieder</t>
  </si>
  <si>
    <t>Ing. Martin Királ</t>
  </si>
  <si>
    <t>manažer kvality</t>
  </si>
  <si>
    <t>technolog</t>
  </si>
  <si>
    <t>Protokol o výpočtu vytvořen dne:</t>
  </si>
  <si>
    <t>Pro zachování libovolné kombinace DN trub a DN žlábku ve vztahu k základním možnostem programu Excel, je pro žlabové trouby k dispozici jen graf pro plnění 50% až 100%.</t>
  </si>
  <si>
    <t>K výpočtu proudění je v tomto dokumentu použita Chézyho rovnice, rychlostní součinitel C je stanoven podle Manninga.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</si>
</sst>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.000"/>
    <numFmt numFmtId="166" formatCode="0.0"/>
  </numFmts>
  <fonts count="38" x14ac:knownFonts="1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vertAlign val="superscript"/>
      <sz val="11"/>
      <color indexed="8"/>
      <name val="Calibri"/>
      <family val="2"/>
      <charset val="238"/>
    </font>
    <font>
      <sz val="10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6"/>
      <color indexed="8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16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6"/>
      <color theme="0"/>
      <name val="Calibri"/>
      <family val="2"/>
      <charset val="238"/>
    </font>
    <font>
      <b/>
      <sz val="12"/>
      <color theme="0"/>
      <name val="Calibri"/>
      <family val="2"/>
      <charset val="238"/>
    </font>
    <font>
      <b/>
      <sz val="10"/>
      <color theme="0"/>
      <name val="Calibri"/>
      <family val="2"/>
      <charset val="238"/>
    </font>
    <font>
      <b/>
      <sz val="14"/>
      <color rgb="FFC00000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4"/>
      <color rgb="FFC00000"/>
      <name val="Calibri"/>
      <family val="2"/>
      <charset val="238"/>
      <scheme val="minor"/>
    </font>
    <font>
      <b/>
      <sz val="9"/>
      <color rgb="FFC00000"/>
      <name val="Calibri"/>
      <family val="2"/>
      <charset val="238"/>
    </font>
    <font>
      <b/>
      <sz val="10"/>
      <color rgb="FFC00000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11"/>
      <name val="Calibri"/>
      <family val="2"/>
      <charset val="238"/>
    </font>
    <font>
      <sz val="8"/>
      <color indexed="8"/>
      <name val="Calibri"/>
      <family val="2"/>
      <charset val="238"/>
    </font>
    <font>
      <b/>
      <sz val="14"/>
      <color indexed="16"/>
      <name val="Calibri"/>
      <family val="2"/>
      <charset val="238"/>
    </font>
    <font>
      <b/>
      <vertAlign val="superscript"/>
      <sz val="11"/>
      <color indexed="8"/>
      <name val="Calibri"/>
      <family val="2"/>
      <charset val="238"/>
    </font>
    <font>
      <sz val="8"/>
      <color indexed="9"/>
      <name val="Calibri"/>
      <family val="2"/>
      <charset val="238"/>
    </font>
    <font>
      <b/>
      <sz val="8"/>
      <color indexed="8"/>
      <name val="Calibri"/>
      <family val="2"/>
      <charset val="238"/>
    </font>
    <font>
      <b/>
      <sz val="8"/>
      <color indexed="9"/>
      <name val="Calibri"/>
      <family val="2"/>
      <charset val="238"/>
    </font>
    <font>
      <sz val="9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4"/>
      <color indexed="8"/>
      <name val="Calibri"/>
      <family val="2"/>
      <charset val="238"/>
    </font>
    <font>
      <b/>
      <vertAlign val="superscript"/>
      <sz val="14"/>
      <color indexed="8"/>
      <name val="Calibri"/>
      <family val="2"/>
      <charset val="238"/>
    </font>
    <font>
      <b/>
      <sz val="9"/>
      <color indexed="8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55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9" fillId="0" borderId="0" applyNumberFormat="0" applyFill="0" applyBorder="0" applyAlignment="0" applyProtection="0"/>
  </cellStyleXfs>
  <cellXfs count="224">
    <xf numFmtId="0" fontId="0" fillId="0" borderId="0" xfId="0"/>
    <xf numFmtId="0" fontId="8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 applyAlignment="1">
      <alignment horizontal="left"/>
    </xf>
    <xf numFmtId="0" fontId="0" fillId="0" borderId="7" xfId="0" applyBorder="1"/>
    <xf numFmtId="0" fontId="0" fillId="0" borderId="8" xfId="0" applyBorder="1"/>
    <xf numFmtId="0" fontId="0" fillId="0" borderId="9" xfId="0" applyBorder="1" applyAlignment="1">
      <alignment horizontal="left"/>
    </xf>
    <xf numFmtId="0" fontId="10" fillId="0" borderId="5" xfId="0" applyFont="1" applyBorder="1"/>
    <xf numFmtId="0" fontId="0" fillId="0" borderId="6" xfId="0" applyBorder="1"/>
    <xf numFmtId="0" fontId="10" fillId="0" borderId="7" xfId="0" applyFont="1" applyBorder="1"/>
    <xf numFmtId="0" fontId="0" fillId="0" borderId="9" xfId="0" applyBorder="1"/>
    <xf numFmtId="165" fontId="0" fillId="0" borderId="1" xfId="0" applyNumberFormat="1" applyBorder="1"/>
    <xf numFmtId="166" fontId="0" fillId="0" borderId="1" xfId="0" applyNumberFormat="1" applyBorder="1"/>
    <xf numFmtId="165" fontId="0" fillId="0" borderId="1" xfId="0" applyNumberFormat="1" applyFill="1" applyBorder="1"/>
    <xf numFmtId="166" fontId="0" fillId="0" borderId="1" xfId="0" applyNumberFormat="1" applyFill="1" applyBorder="1"/>
    <xf numFmtId="0" fontId="9" fillId="0" borderId="2" xfId="0" applyFont="1" applyBorder="1" applyAlignment="1">
      <alignment horizontal="center"/>
    </xf>
    <xf numFmtId="0" fontId="9" fillId="0" borderId="3" xfId="0" applyFont="1" applyBorder="1" applyAlignment="1">
      <alignment horizontal="center"/>
    </xf>
    <xf numFmtId="0" fontId="11" fillId="0" borderId="3" xfId="0" applyFont="1" applyBorder="1" applyAlignment="1">
      <alignment horizontal="center"/>
    </xf>
    <xf numFmtId="0" fontId="0" fillId="0" borderId="6" xfId="0" applyBorder="1" applyAlignment="1">
      <alignment horizontal="center"/>
    </xf>
    <xf numFmtId="165" fontId="0" fillId="0" borderId="8" xfId="0" applyNumberFormat="1" applyBorder="1"/>
    <xf numFmtId="166" fontId="0" fillId="0" borderId="8" xfId="0" applyNumberFormat="1" applyBorder="1"/>
    <xf numFmtId="165" fontId="0" fillId="0" borderId="10" xfId="0" applyNumberFormat="1" applyBorder="1"/>
    <xf numFmtId="166" fontId="0" fillId="0" borderId="10" xfId="0" applyNumberFormat="1" applyBorder="1"/>
    <xf numFmtId="0" fontId="0" fillId="0" borderId="11" xfId="0" applyBorder="1" applyAlignment="1">
      <alignment horizontal="center"/>
    </xf>
    <xf numFmtId="0" fontId="0" fillId="0" borderId="8" xfId="0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9" fontId="0" fillId="0" borderId="12" xfId="0" applyNumberFormat="1" applyBorder="1" applyAlignment="1">
      <alignment horizontal="center"/>
    </xf>
    <xf numFmtId="9" fontId="0" fillId="0" borderId="5" xfId="0" applyNumberFormat="1" applyBorder="1" applyAlignment="1">
      <alignment horizontal="center"/>
    </xf>
    <xf numFmtId="9" fontId="0" fillId="0" borderId="5" xfId="0" applyNumberFormat="1" applyFill="1" applyBorder="1" applyAlignment="1">
      <alignment horizontal="center"/>
    </xf>
    <xf numFmtId="9" fontId="0" fillId="0" borderId="7" xfId="0" applyNumberFormat="1" applyBorder="1" applyAlignment="1">
      <alignment horizontal="center"/>
    </xf>
    <xf numFmtId="0" fontId="0" fillId="0" borderId="13" xfId="0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9" fontId="0" fillId="0" borderId="14" xfId="0" applyNumberFormat="1" applyBorder="1" applyAlignment="1">
      <alignment horizontal="center"/>
    </xf>
    <xf numFmtId="0" fontId="0" fillId="0" borderId="15" xfId="0" applyBorder="1" applyAlignment="1">
      <alignment horizontal="center"/>
    </xf>
    <xf numFmtId="0" fontId="8" fillId="0" borderId="0" xfId="0" applyFont="1" applyBorder="1"/>
    <xf numFmtId="0" fontId="0" fillId="0" borderId="0" xfId="0" applyBorder="1"/>
    <xf numFmtId="0" fontId="10" fillId="0" borderId="0" xfId="0" applyFont="1" applyBorder="1"/>
    <xf numFmtId="0" fontId="12" fillId="0" borderId="0" xfId="0" applyFont="1"/>
    <xf numFmtId="0" fontId="0" fillId="0" borderId="0" xfId="0" applyBorder="1" applyAlignment="1">
      <alignment horizontal="left"/>
    </xf>
    <xf numFmtId="0" fontId="12" fillId="0" borderId="0" xfId="0" applyFont="1" applyFill="1" applyBorder="1"/>
    <xf numFmtId="0" fontId="0" fillId="0" borderId="14" xfId="0" applyBorder="1"/>
    <xf numFmtId="0" fontId="0" fillId="0" borderId="13" xfId="0" applyBorder="1"/>
    <xf numFmtId="0" fontId="0" fillId="0" borderId="15" xfId="0" applyBorder="1"/>
    <xf numFmtId="165" fontId="0" fillId="0" borderId="0" xfId="0" applyNumberFormat="1"/>
    <xf numFmtId="0" fontId="13" fillId="0" borderId="0" xfId="0" applyFont="1" applyAlignment="1">
      <alignment horizontal="center" vertical="center"/>
    </xf>
    <xf numFmtId="165" fontId="12" fillId="2" borderId="0" xfId="0" applyNumberFormat="1" applyFont="1" applyFill="1" applyAlignment="1">
      <alignment horizontal="center" vertical="center"/>
    </xf>
    <xf numFmtId="165" fontId="12" fillId="3" borderId="0" xfId="0" applyNumberFormat="1" applyFont="1" applyFill="1" applyAlignment="1">
      <alignment horizontal="center" vertical="center"/>
    </xf>
    <xf numFmtId="0" fontId="0" fillId="0" borderId="0" xfId="0" applyProtection="1">
      <protection hidden="1"/>
    </xf>
    <xf numFmtId="0" fontId="14" fillId="0" borderId="0" xfId="0" applyFont="1" applyProtection="1">
      <protection hidden="1"/>
    </xf>
    <xf numFmtId="0" fontId="15" fillId="4" borderId="0" xfId="0" applyFont="1" applyFill="1" applyProtection="1">
      <protection hidden="1"/>
    </xf>
    <xf numFmtId="0" fontId="16" fillId="4" borderId="0" xfId="0" applyFont="1" applyFill="1" applyAlignment="1" applyProtection="1">
      <alignment horizontal="center" vertical="center" wrapText="1"/>
      <protection hidden="1"/>
    </xf>
    <xf numFmtId="0" fontId="16" fillId="4" borderId="0" xfId="0" applyFont="1" applyFill="1" applyAlignment="1" applyProtection="1">
      <alignment horizontal="center" vertical="center" wrapText="1"/>
      <protection hidden="1"/>
    </xf>
    <xf numFmtId="3" fontId="17" fillId="4" borderId="0" xfId="0" applyNumberFormat="1" applyFont="1" applyFill="1" applyAlignment="1" applyProtection="1">
      <alignment horizontal="center" vertical="center"/>
      <protection hidden="1"/>
    </xf>
    <xf numFmtId="22" fontId="17" fillId="4" borderId="0" xfId="0" applyNumberFormat="1" applyFont="1" applyFill="1" applyAlignment="1" applyProtection="1">
      <alignment vertical="center"/>
      <protection hidden="1"/>
    </xf>
    <xf numFmtId="22" fontId="17" fillId="4" borderId="0" xfId="0" applyNumberFormat="1" applyFont="1" applyFill="1" applyAlignment="1" applyProtection="1">
      <alignment horizontal="center" vertical="center"/>
      <protection hidden="1"/>
    </xf>
    <xf numFmtId="0" fontId="17" fillId="4" borderId="0" xfId="0" applyFont="1" applyFill="1" applyProtection="1">
      <protection hidden="1"/>
    </xf>
    <xf numFmtId="0" fontId="17" fillId="4" borderId="0" xfId="0" applyFont="1" applyFill="1" applyAlignment="1" applyProtection="1">
      <alignment horizontal="center" vertical="center"/>
      <protection hidden="1"/>
    </xf>
    <xf numFmtId="0" fontId="17" fillId="4" borderId="0" xfId="0" applyFont="1" applyFill="1" applyAlignment="1" applyProtection="1">
      <alignment vertical="center"/>
      <protection hidden="1"/>
    </xf>
    <xf numFmtId="0" fontId="15" fillId="4" borderId="0" xfId="0" applyFont="1" applyFill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0" fontId="4" fillId="0" borderId="0" xfId="0" applyFont="1" applyAlignment="1" applyProtection="1">
      <alignment horizontal="center"/>
      <protection hidden="1"/>
    </xf>
    <xf numFmtId="0" fontId="0" fillId="0" borderId="16" xfId="0" applyBorder="1" applyProtection="1">
      <protection hidden="1"/>
    </xf>
    <xf numFmtId="0" fontId="0" fillId="0" borderId="17" xfId="0" applyBorder="1" applyProtection="1">
      <protection hidden="1"/>
    </xf>
    <xf numFmtId="0" fontId="0" fillId="0" borderId="17" xfId="0" applyBorder="1" applyAlignment="1" applyProtection="1">
      <alignment horizontal="center"/>
      <protection hidden="1"/>
    </xf>
    <xf numFmtId="0" fontId="0" fillId="0" borderId="18" xfId="0" applyBorder="1" applyAlignment="1" applyProtection="1">
      <alignment horizontal="center"/>
      <protection hidden="1"/>
    </xf>
    <xf numFmtId="0" fontId="0" fillId="0" borderId="19" xfId="0" applyBorder="1" applyAlignment="1" applyProtection="1">
      <alignment horizontal="center"/>
      <protection hidden="1"/>
    </xf>
    <xf numFmtId="0" fontId="0" fillId="0" borderId="20" xfId="0" applyBorder="1" applyProtection="1">
      <protection hidden="1"/>
    </xf>
    <xf numFmtId="0" fontId="0" fillId="0" borderId="21" xfId="0" applyBorder="1" applyProtection="1">
      <protection hidden="1"/>
    </xf>
    <xf numFmtId="0" fontId="18" fillId="0" borderId="0" xfId="0" applyFont="1" applyAlignment="1" applyProtection="1">
      <alignment horizontal="center" vertical="center" wrapText="1"/>
      <protection hidden="1"/>
    </xf>
    <xf numFmtId="0" fontId="0" fillId="0" borderId="22" xfId="0" applyBorder="1" applyProtection="1">
      <protection hidden="1"/>
    </xf>
    <xf numFmtId="0" fontId="0" fillId="0" borderId="23" xfId="0" applyBorder="1" applyProtection="1">
      <protection hidden="1"/>
    </xf>
    <xf numFmtId="0" fontId="0" fillId="0" borderId="24" xfId="0" applyBorder="1" applyProtection="1">
      <protection hidden="1"/>
    </xf>
    <xf numFmtId="0" fontId="9" fillId="5" borderId="0" xfId="0" applyFont="1" applyFill="1" applyAlignment="1" applyProtection="1">
      <alignment horizontal="center" vertical="center" wrapText="1"/>
      <protection hidden="1"/>
    </xf>
    <xf numFmtId="0" fontId="18" fillId="0" borderId="0" xfId="0" applyFont="1" applyAlignment="1" applyProtection="1">
      <alignment vertical="center" wrapText="1"/>
      <protection hidden="1"/>
    </xf>
    <xf numFmtId="0" fontId="0" fillId="0" borderId="25" xfId="0" applyBorder="1" applyAlignment="1" applyProtection="1">
      <alignment horizontal="center" vertical="center"/>
      <protection hidden="1"/>
    </xf>
    <xf numFmtId="0" fontId="0" fillId="0" borderId="26" xfId="0" applyBorder="1" applyAlignment="1" applyProtection="1">
      <alignment horizontal="center" vertical="center"/>
      <protection hidden="1"/>
    </xf>
    <xf numFmtId="0" fontId="0" fillId="0" borderId="27" xfId="0" applyBorder="1" applyAlignment="1" applyProtection="1">
      <alignment horizontal="center" vertical="center"/>
      <protection hidden="1"/>
    </xf>
    <xf numFmtId="0" fontId="0" fillId="0" borderId="28" xfId="0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0" fontId="0" fillId="6" borderId="1" xfId="0" applyFill="1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center" vertical="center"/>
      <protection hidden="1"/>
    </xf>
    <xf numFmtId="0" fontId="0" fillId="0" borderId="30" xfId="0" applyBorder="1" applyAlignment="1" applyProtection="1">
      <alignment horizontal="center" vertical="center"/>
      <protection hidden="1"/>
    </xf>
    <xf numFmtId="0" fontId="0" fillId="6" borderId="27" xfId="0" applyFill="1" applyBorder="1" applyAlignment="1" applyProtection="1">
      <alignment horizontal="center"/>
      <protection hidden="1"/>
    </xf>
    <xf numFmtId="0" fontId="0" fillId="6" borderId="28" xfId="0" applyFill="1" applyBorder="1" applyAlignment="1" applyProtection="1">
      <alignment horizontal="center"/>
      <protection hidden="1"/>
    </xf>
    <xf numFmtId="164" fontId="0" fillId="0" borderId="1" xfId="0" applyNumberFormat="1" applyBorder="1" applyAlignment="1" applyProtection="1">
      <alignment horizontal="center" vertical="center"/>
      <protection hidden="1"/>
    </xf>
    <xf numFmtId="2" fontId="0" fillId="6" borderId="1" xfId="0" applyNumberFormat="1" applyFill="1" applyBorder="1" applyAlignment="1" applyProtection="1">
      <alignment horizontal="center" vertical="center"/>
      <protection hidden="1"/>
    </xf>
    <xf numFmtId="165" fontId="14" fillId="0" borderId="0" xfId="0" applyNumberFormat="1" applyFont="1" applyProtection="1">
      <protection hidden="1"/>
    </xf>
    <xf numFmtId="166" fontId="0" fillId="0" borderId="1" xfId="0" applyNumberForma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left"/>
      <protection hidden="1"/>
    </xf>
    <xf numFmtId="0" fontId="20" fillId="0" borderId="0" xfId="1" applyFont="1" applyProtection="1">
      <protection hidden="1"/>
    </xf>
    <xf numFmtId="0" fontId="20" fillId="0" borderId="0" xfId="0" applyFont="1" applyProtection="1">
      <protection hidden="1"/>
    </xf>
    <xf numFmtId="0" fontId="0" fillId="0" borderId="1" xfId="0" applyBorder="1" applyAlignment="1" applyProtection="1">
      <alignment horizontal="center" vertical="center" wrapText="1"/>
      <protection hidden="1"/>
    </xf>
    <xf numFmtId="165" fontId="0" fillId="0" borderId="1" xfId="0" applyNumberForma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0" fillId="0" borderId="30" xfId="0" applyBorder="1" applyProtection="1">
      <protection hidden="1"/>
    </xf>
    <xf numFmtId="0" fontId="0" fillId="0" borderId="33" xfId="0" applyBorder="1" applyProtection="1">
      <protection hidden="1"/>
    </xf>
    <xf numFmtId="0" fontId="21" fillId="0" borderId="34" xfId="0" applyFont="1" applyBorder="1" applyAlignment="1" applyProtection="1">
      <alignment horizontal="center" vertical="center"/>
      <protection hidden="1"/>
    </xf>
    <xf numFmtId="0" fontId="21" fillId="0" borderId="0" xfId="0" applyFont="1" applyAlignment="1" applyProtection="1">
      <alignment horizontal="center" vertical="center"/>
      <protection hidden="1"/>
    </xf>
    <xf numFmtId="0" fontId="0" fillId="7" borderId="1" xfId="0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21" fillId="0" borderId="0" xfId="0" applyFont="1" applyAlignment="1" applyProtection="1">
      <alignment vertical="center"/>
      <protection hidden="1"/>
    </xf>
    <xf numFmtId="0" fontId="22" fillId="0" borderId="0" xfId="0" applyFont="1" applyAlignment="1" applyProtection="1">
      <alignment horizontal="right" vertical="center" wrapText="1"/>
      <protection hidden="1"/>
    </xf>
    <xf numFmtId="0" fontId="22" fillId="0" borderId="0" xfId="0" applyFont="1" applyAlignment="1" applyProtection="1">
      <alignment horizontal="left" vertical="center" wrapText="1"/>
      <protection hidden="1"/>
    </xf>
    <xf numFmtId="165" fontId="23" fillId="0" borderId="0" xfId="0" applyNumberFormat="1" applyFont="1" applyAlignment="1" applyProtection="1">
      <alignment horizontal="left" vertical="center"/>
      <protection hidden="1"/>
    </xf>
    <xf numFmtId="165" fontId="23" fillId="0" borderId="0" xfId="0" applyNumberFormat="1" applyFont="1" applyAlignment="1" applyProtection="1">
      <alignment vertical="center"/>
      <protection hidden="1"/>
    </xf>
    <xf numFmtId="2" fontId="23" fillId="0" borderId="0" xfId="0" applyNumberFormat="1" applyFont="1" applyAlignment="1" applyProtection="1">
      <alignment horizontal="center" vertical="center"/>
      <protection hidden="1"/>
    </xf>
    <xf numFmtId="0" fontId="23" fillId="0" borderId="0" xfId="0" applyFont="1" applyAlignment="1" applyProtection="1">
      <alignment vertical="center"/>
      <protection hidden="1"/>
    </xf>
    <xf numFmtId="0" fontId="18" fillId="0" borderId="0" xfId="0" applyFont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vertical="center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0" xfId="0" applyAlignment="1" applyProtection="1">
      <alignment horizontal="right" vertical="center"/>
      <protection hidden="1"/>
    </xf>
    <xf numFmtId="3" fontId="25" fillId="0" borderId="0" xfId="0" applyNumberFormat="1" applyFont="1" applyAlignment="1" applyProtection="1">
      <alignment vertical="top"/>
      <protection hidden="1"/>
    </xf>
    <xf numFmtId="0" fontId="26" fillId="0" borderId="1" xfId="0" applyFont="1" applyBorder="1" applyAlignment="1" applyProtection="1">
      <alignment horizontal="center" vertical="center"/>
      <protection hidden="1"/>
    </xf>
    <xf numFmtId="0" fontId="26" fillId="0" borderId="0" xfId="0" applyFont="1" applyAlignment="1" applyProtection="1">
      <alignment horizontal="center" vertical="center"/>
      <protection hidden="1"/>
    </xf>
    <xf numFmtId="0" fontId="26" fillId="0" borderId="0" xfId="0" applyFont="1" applyProtection="1">
      <protection hidden="1"/>
    </xf>
    <xf numFmtId="3" fontId="25" fillId="0" borderId="24" xfId="0" applyNumberFormat="1" applyFont="1" applyBorder="1" applyAlignment="1" applyProtection="1">
      <alignment textRotation="90"/>
      <protection hidden="1"/>
    </xf>
    <xf numFmtId="165" fontId="27" fillId="0" borderId="0" xfId="0" applyNumberFormat="1" applyFont="1" applyAlignment="1" applyProtection="1">
      <protection hidden="1"/>
    </xf>
    <xf numFmtId="0" fontId="25" fillId="0" borderId="0" xfId="0" applyFont="1" applyAlignment="1" applyProtection="1">
      <alignment horizontal="center" vertical="center" wrapText="1"/>
      <protection hidden="1"/>
    </xf>
    <xf numFmtId="165" fontId="27" fillId="0" borderId="0" xfId="0" applyNumberFormat="1" applyFont="1" applyAlignment="1" applyProtection="1">
      <alignment horizontal="center" vertical="center" wrapText="1"/>
      <protection hidden="1"/>
    </xf>
    <xf numFmtId="0" fontId="0" fillId="0" borderId="35" xfId="0" applyBorder="1" applyProtection="1">
      <protection hidden="1"/>
    </xf>
    <xf numFmtId="0" fontId="0" fillId="0" borderId="34" xfId="0" applyBorder="1" applyProtection="1">
      <protection hidden="1"/>
    </xf>
    <xf numFmtId="0" fontId="6" fillId="0" borderId="34" xfId="0" applyFont="1" applyBorder="1" applyProtection="1">
      <protection hidden="1"/>
    </xf>
    <xf numFmtId="0" fontId="0" fillId="0" borderId="26" xfId="0" applyBorder="1" applyProtection="1">
      <protection hidden="1"/>
    </xf>
    <xf numFmtId="0" fontId="0" fillId="0" borderId="25" xfId="0" applyBorder="1" applyProtection="1">
      <protection hidden="1"/>
    </xf>
    <xf numFmtId="0" fontId="0" fillId="0" borderId="36" xfId="0" applyBorder="1" applyProtection="1">
      <protection hidden="1"/>
    </xf>
    <xf numFmtId="0" fontId="18" fillId="0" borderId="0" xfId="0" applyFont="1" applyAlignment="1" applyProtection="1">
      <alignment horizontal="center" vertical="center"/>
      <protection hidden="1"/>
    </xf>
    <xf numFmtId="0" fontId="28" fillId="0" borderId="22" xfId="0" applyFont="1" applyBorder="1" applyAlignment="1" applyProtection="1">
      <alignment vertical="center"/>
      <protection hidden="1"/>
    </xf>
    <xf numFmtId="0" fontId="28" fillId="0" borderId="23" xfId="0" applyFont="1" applyBorder="1" applyAlignment="1" applyProtection="1">
      <alignment vertical="center"/>
      <protection hidden="1"/>
    </xf>
    <xf numFmtId="0" fontId="25" fillId="0" borderId="24" xfId="0" applyFont="1" applyBorder="1" applyAlignment="1" applyProtection="1">
      <alignment vertical="center" wrapText="1"/>
      <protection hidden="1"/>
    </xf>
    <xf numFmtId="0" fontId="5" fillId="8" borderId="1" xfId="0" applyFont="1" applyFill="1" applyBorder="1" applyAlignment="1" applyProtection="1">
      <alignment horizontal="center" vertical="center"/>
      <protection hidden="1"/>
    </xf>
    <xf numFmtId="0" fontId="7" fillId="8" borderId="1" xfId="0" applyFont="1" applyFill="1" applyBorder="1" applyAlignment="1" applyProtection="1">
      <alignment horizontal="center" vertical="center" wrapText="1"/>
      <protection hidden="1"/>
    </xf>
    <xf numFmtId="0" fontId="25" fillId="0" borderId="0" xfId="0" applyFont="1" applyAlignment="1" applyProtection="1">
      <alignment horizontal="left" vertical="center" wrapText="1"/>
      <protection hidden="1"/>
    </xf>
    <xf numFmtId="9" fontId="0" fillId="0" borderId="25" xfId="0" applyNumberFormat="1" applyBorder="1" applyAlignment="1" applyProtection="1">
      <alignment horizontal="center" wrapText="1"/>
      <protection hidden="1"/>
    </xf>
    <xf numFmtId="9" fontId="0" fillId="0" borderId="26" xfId="0" applyNumberFormat="1" applyBorder="1" applyAlignment="1" applyProtection="1">
      <alignment horizontal="center"/>
      <protection hidden="1"/>
    </xf>
    <xf numFmtId="165" fontId="1" fillId="0" borderId="25" xfId="0" applyNumberFormat="1" applyFont="1" applyBorder="1" applyAlignment="1" applyProtection="1">
      <alignment horizontal="center" vertical="center"/>
      <protection hidden="1"/>
    </xf>
    <xf numFmtId="165" fontId="1" fillId="0" borderId="26" xfId="0" applyNumberFormat="1" applyFont="1" applyBorder="1" applyAlignment="1" applyProtection="1">
      <alignment horizontal="center" vertical="center"/>
      <protection hidden="1"/>
    </xf>
    <xf numFmtId="0" fontId="1" fillId="0" borderId="25" xfId="0" applyFont="1" applyBorder="1" applyAlignment="1" applyProtection="1">
      <alignment horizontal="center" vertical="center" wrapText="1"/>
      <protection hidden="1"/>
    </xf>
    <xf numFmtId="0" fontId="1" fillId="0" borderId="34" xfId="0" applyFont="1" applyBorder="1" applyAlignment="1" applyProtection="1">
      <alignment horizontal="center" vertical="center" wrapText="1"/>
      <protection hidden="1"/>
    </xf>
    <xf numFmtId="0" fontId="1" fillId="0" borderId="26" xfId="0" applyFont="1" applyBorder="1" applyAlignment="1" applyProtection="1">
      <alignment horizontal="center" vertical="center" wrapText="1"/>
      <protection hidden="1"/>
    </xf>
    <xf numFmtId="9" fontId="0" fillId="0" borderId="29" xfId="0" applyNumberFormat="1" applyBorder="1" applyAlignment="1" applyProtection="1">
      <alignment horizontal="center"/>
      <protection hidden="1"/>
    </xf>
    <xf numFmtId="9" fontId="0" fillId="0" borderId="30" xfId="0" applyNumberFormat="1" applyBorder="1" applyAlignment="1" applyProtection="1">
      <alignment horizontal="center"/>
      <protection hidden="1"/>
    </xf>
    <xf numFmtId="165" fontId="1" fillId="0" borderId="29" xfId="0" applyNumberFormat="1" applyFont="1" applyBorder="1" applyAlignment="1" applyProtection="1">
      <alignment horizontal="center" vertical="center"/>
      <protection hidden="1"/>
    </xf>
    <xf numFmtId="165" fontId="1" fillId="0" borderId="30" xfId="0" applyNumberFormat="1" applyFont="1" applyBorder="1" applyAlignment="1" applyProtection="1">
      <alignment horizontal="center" vertical="center"/>
      <protection hidden="1"/>
    </xf>
    <xf numFmtId="0" fontId="1" fillId="0" borderId="29" xfId="0" applyFont="1" applyBorder="1" applyAlignment="1" applyProtection="1">
      <alignment horizontal="center" vertical="center" wrapText="1"/>
      <protection hidden="1"/>
    </xf>
    <xf numFmtId="0" fontId="1" fillId="0" borderId="32" xfId="0" applyFont="1" applyBorder="1" applyAlignment="1" applyProtection="1">
      <alignment horizontal="center" vertical="center" wrapText="1"/>
      <protection hidden="1"/>
    </xf>
    <xf numFmtId="0" fontId="1" fillId="0" borderId="30" xfId="0" applyFont="1" applyBorder="1" applyAlignment="1" applyProtection="1">
      <alignment horizontal="center" vertical="center" wrapText="1"/>
      <protection hidden="1"/>
    </xf>
    <xf numFmtId="0" fontId="27" fillId="0" borderId="0" xfId="0" applyFont="1" applyAlignment="1" applyProtection="1">
      <alignment horizontal="center" vertical="center" wrapText="1"/>
      <protection hidden="1"/>
    </xf>
    <xf numFmtId="9" fontId="0" fillId="0" borderId="27" xfId="0" applyNumberFormat="1" applyBorder="1" applyAlignment="1" applyProtection="1">
      <alignment horizontal="center"/>
      <protection hidden="1"/>
    </xf>
    <xf numFmtId="9" fontId="0" fillId="0" borderId="28" xfId="0" applyNumberFormat="1" applyBorder="1" applyAlignment="1" applyProtection="1">
      <alignment horizontal="center"/>
      <protection hidden="1"/>
    </xf>
    <xf numFmtId="165" fontId="0" fillId="0" borderId="1" xfId="0" applyNumberFormat="1" applyBorder="1" applyAlignment="1" applyProtection="1">
      <alignment horizontal="center"/>
      <protection hidden="1"/>
    </xf>
    <xf numFmtId="0" fontId="0" fillId="0" borderId="1" xfId="0" applyBorder="1" applyAlignment="1" applyProtection="1">
      <alignment horizontal="center"/>
      <protection hidden="1"/>
    </xf>
    <xf numFmtId="9" fontId="0" fillId="0" borderId="25" xfId="0" applyNumberFormat="1" applyBorder="1" applyAlignment="1" applyProtection="1">
      <alignment horizontal="center"/>
      <protection hidden="1"/>
    </xf>
    <xf numFmtId="165" fontId="0" fillId="0" borderId="25" xfId="0" applyNumberFormat="1" applyBorder="1" applyAlignment="1" applyProtection="1">
      <alignment horizontal="center"/>
      <protection hidden="1"/>
    </xf>
    <xf numFmtId="165" fontId="0" fillId="0" borderId="26" xfId="0" applyNumberFormat="1" applyBorder="1" applyAlignment="1" applyProtection="1">
      <alignment horizontal="center"/>
      <protection hidden="1"/>
    </xf>
    <xf numFmtId="0" fontId="0" fillId="0" borderId="25" xfId="0" applyBorder="1" applyAlignment="1" applyProtection="1">
      <alignment horizontal="center"/>
      <protection hidden="1"/>
    </xf>
    <xf numFmtId="0" fontId="0" fillId="0" borderId="34" xfId="0" applyBorder="1" applyAlignment="1" applyProtection="1">
      <alignment horizontal="center"/>
      <protection hidden="1"/>
    </xf>
    <xf numFmtId="0" fontId="0" fillId="0" borderId="26" xfId="0" applyBorder="1" applyAlignment="1" applyProtection="1">
      <alignment horizontal="center"/>
      <protection hidden="1"/>
    </xf>
    <xf numFmtId="9" fontId="0" fillId="0" borderId="23" xfId="0" applyNumberFormat="1" applyBorder="1" applyAlignment="1" applyProtection="1">
      <alignment horizontal="center"/>
      <protection hidden="1"/>
    </xf>
    <xf numFmtId="9" fontId="0" fillId="0" borderId="22" xfId="0" applyNumberFormat="1" applyBorder="1" applyAlignment="1" applyProtection="1">
      <alignment horizontal="center"/>
      <protection hidden="1"/>
    </xf>
    <xf numFmtId="165" fontId="0" fillId="0" borderId="23" xfId="0" applyNumberFormat="1" applyBorder="1" applyAlignment="1" applyProtection="1">
      <alignment horizontal="center"/>
      <protection hidden="1"/>
    </xf>
    <xf numFmtId="165" fontId="0" fillId="0" borderId="22" xfId="0" applyNumberFormat="1" applyBorder="1" applyAlignment="1" applyProtection="1">
      <alignment horizontal="center"/>
      <protection hidden="1"/>
    </xf>
    <xf numFmtId="0" fontId="0" fillId="0" borderId="23" xfId="0" applyBorder="1" applyAlignment="1" applyProtection="1">
      <alignment horizont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0" fillId="0" borderId="22" xfId="0" applyBorder="1" applyAlignment="1" applyProtection="1">
      <alignment horizontal="center"/>
      <protection hidden="1"/>
    </xf>
    <xf numFmtId="165" fontId="0" fillId="0" borderId="29" xfId="0" applyNumberFormat="1" applyBorder="1" applyAlignment="1" applyProtection="1">
      <alignment horizontal="center"/>
      <protection hidden="1"/>
    </xf>
    <xf numFmtId="165" fontId="0" fillId="0" borderId="30" xfId="0" applyNumberFormat="1" applyBorder="1" applyAlignment="1" applyProtection="1">
      <alignment horizontal="center"/>
      <protection hidden="1"/>
    </xf>
    <xf numFmtId="0" fontId="0" fillId="0" borderId="29" xfId="0" applyBorder="1" applyAlignment="1" applyProtection="1">
      <alignment horizontal="center"/>
      <protection hidden="1"/>
    </xf>
    <xf numFmtId="0" fontId="0" fillId="0" borderId="32" xfId="0" applyBorder="1" applyAlignment="1" applyProtection="1">
      <alignment horizontal="center"/>
      <protection hidden="1"/>
    </xf>
    <xf numFmtId="0" fontId="0" fillId="0" borderId="30" xfId="0" applyBorder="1" applyAlignment="1" applyProtection="1">
      <alignment horizontal="center"/>
      <protection hidden="1"/>
    </xf>
    <xf numFmtId="0" fontId="0" fillId="0" borderId="29" xfId="0" applyBorder="1" applyProtection="1">
      <protection hidden="1"/>
    </xf>
    <xf numFmtId="0" fontId="27" fillId="0" borderId="32" xfId="0" applyFont="1" applyBorder="1" applyAlignment="1" applyProtection="1">
      <alignment horizontal="center" vertical="center" wrapText="1"/>
      <protection hidden="1"/>
    </xf>
    <xf numFmtId="0" fontId="25" fillId="0" borderId="33" xfId="0" applyFont="1" applyBorder="1" applyAlignment="1" applyProtection="1">
      <alignment vertical="center" wrapText="1"/>
      <protection hidden="1"/>
    </xf>
    <xf numFmtId="0" fontId="27" fillId="0" borderId="23" xfId="0" applyFont="1" applyBorder="1" applyAlignment="1" applyProtection="1">
      <alignment vertical="center" wrapText="1"/>
      <protection hidden="1"/>
    </xf>
    <xf numFmtId="0" fontId="27" fillId="0" borderId="0" xfId="0" applyFont="1" applyAlignment="1" applyProtection="1">
      <alignment vertical="center" wrapText="1"/>
      <protection hidden="1"/>
    </xf>
    <xf numFmtId="0" fontId="21" fillId="0" borderId="34" xfId="0" applyFont="1" applyBorder="1" applyAlignment="1" applyProtection="1">
      <alignment horizontal="left" vertical="center" wrapText="1"/>
      <protection hidden="1"/>
    </xf>
    <xf numFmtId="0" fontId="27" fillId="0" borderId="24" xfId="0" applyFont="1" applyBorder="1" applyAlignment="1" applyProtection="1">
      <alignment vertical="center" wrapText="1"/>
      <protection hidden="1"/>
    </xf>
    <xf numFmtId="0" fontId="21" fillId="0" borderId="0" xfId="0" applyFont="1" applyAlignment="1" applyProtection="1">
      <alignment horizontal="left" vertical="center" wrapText="1"/>
      <protection hidden="1"/>
    </xf>
    <xf numFmtId="0" fontId="25" fillId="0" borderId="24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vertical="center" textRotation="90" wrapText="1"/>
      <protection hidden="1"/>
    </xf>
    <xf numFmtId="0" fontId="33" fillId="0" borderId="0" xfId="0" applyFont="1" applyAlignment="1" applyProtection="1">
      <alignment vertical="center" wrapText="1"/>
      <protection hidden="1"/>
    </xf>
    <xf numFmtId="0" fontId="21" fillId="0" borderId="0" xfId="0" applyFont="1" applyAlignment="1" applyProtection="1">
      <alignment horizontal="center" vertical="center" wrapText="1"/>
      <protection hidden="1"/>
    </xf>
    <xf numFmtId="9" fontId="0" fillId="0" borderId="1" xfId="0" applyNumberFormat="1" applyBorder="1" applyAlignment="1" applyProtection="1">
      <alignment horizontal="center"/>
      <protection hidden="1"/>
    </xf>
    <xf numFmtId="0" fontId="24" fillId="0" borderId="0" xfId="0" applyFont="1" applyAlignment="1" applyProtection="1">
      <alignment vertical="center" wrapText="1"/>
      <protection hidden="1"/>
    </xf>
    <xf numFmtId="0" fontId="21" fillId="0" borderId="0" xfId="0" applyFont="1" applyAlignment="1" applyProtection="1">
      <alignment vertical="center" wrapText="1"/>
      <protection hidden="1"/>
    </xf>
    <xf numFmtId="9" fontId="5" fillId="8" borderId="25" xfId="0" applyNumberFormat="1" applyFont="1" applyFill="1" applyBorder="1" applyAlignment="1" applyProtection="1">
      <alignment horizontal="center" vertical="center"/>
      <protection hidden="1"/>
    </xf>
    <xf numFmtId="9" fontId="5" fillId="8" borderId="34" xfId="0" applyNumberFormat="1" applyFont="1" applyFill="1" applyBorder="1" applyAlignment="1" applyProtection="1">
      <alignment horizontal="center" vertical="center"/>
      <protection hidden="1"/>
    </xf>
    <xf numFmtId="9" fontId="5" fillId="8" borderId="26" xfId="0" applyNumberFormat="1" applyFont="1" applyFill="1" applyBorder="1" applyAlignment="1" applyProtection="1">
      <alignment horizontal="center" vertical="center"/>
      <protection hidden="1"/>
    </xf>
    <xf numFmtId="0" fontId="34" fillId="0" borderId="25" xfId="0" applyFont="1" applyBorder="1" applyAlignment="1" applyProtection="1">
      <alignment horizontal="right" vertical="center"/>
      <protection hidden="1"/>
    </xf>
    <xf numFmtId="165" fontId="35" fillId="0" borderId="34" xfId="0" applyNumberFormat="1" applyFont="1" applyBorder="1" applyAlignment="1" applyProtection="1">
      <alignment horizontal="center" vertical="center"/>
      <protection hidden="1"/>
    </xf>
    <xf numFmtId="9" fontId="35" fillId="0" borderId="34" xfId="0" applyNumberFormat="1" applyFont="1" applyBorder="1" applyAlignment="1" applyProtection="1">
      <alignment horizontal="left" vertical="center"/>
      <protection hidden="1"/>
    </xf>
    <xf numFmtId="9" fontId="35" fillId="0" borderId="26" xfId="0" applyNumberFormat="1" applyFont="1" applyBorder="1" applyAlignment="1" applyProtection="1">
      <alignment horizontal="left" vertical="center"/>
      <protection hidden="1"/>
    </xf>
    <xf numFmtId="9" fontId="5" fillId="8" borderId="29" xfId="0" applyNumberFormat="1" applyFont="1" applyFill="1" applyBorder="1" applyAlignment="1" applyProtection="1">
      <alignment horizontal="center" vertical="center"/>
      <protection hidden="1"/>
    </xf>
    <xf numFmtId="9" fontId="5" fillId="8" borderId="32" xfId="0" applyNumberFormat="1" applyFont="1" applyFill="1" applyBorder="1" applyAlignment="1" applyProtection="1">
      <alignment horizontal="center" vertical="center"/>
      <protection hidden="1"/>
    </xf>
    <xf numFmtId="9" fontId="5" fillId="8" borderId="30" xfId="0" applyNumberFormat="1" applyFont="1" applyFill="1" applyBorder="1" applyAlignment="1" applyProtection="1">
      <alignment horizontal="center" vertical="center"/>
      <protection hidden="1"/>
    </xf>
    <xf numFmtId="0" fontId="34" fillId="0" borderId="29" xfId="0" applyFont="1" applyBorder="1" applyAlignment="1" applyProtection="1">
      <alignment horizontal="right" vertical="center"/>
      <protection hidden="1"/>
    </xf>
    <xf numFmtId="165" fontId="35" fillId="0" borderId="32" xfId="0" applyNumberFormat="1" applyFont="1" applyBorder="1" applyAlignment="1" applyProtection="1">
      <alignment horizontal="center" vertical="center"/>
      <protection hidden="1"/>
    </xf>
    <xf numFmtId="9" fontId="35" fillId="0" borderId="32" xfId="0" applyNumberFormat="1" applyFont="1" applyBorder="1" applyAlignment="1" applyProtection="1">
      <alignment horizontal="left" vertical="center"/>
      <protection hidden="1"/>
    </xf>
    <xf numFmtId="9" fontId="35" fillId="0" borderId="30" xfId="0" applyNumberFormat="1" applyFont="1" applyBorder="1" applyAlignment="1" applyProtection="1">
      <alignment horizontal="left" vertical="center"/>
      <protection hidden="1"/>
    </xf>
    <xf numFmtId="9" fontId="5" fillId="0" borderId="0" xfId="0" applyNumberFormat="1" applyFont="1" applyAlignment="1" applyProtection="1">
      <alignment horizontal="center" vertical="center"/>
      <protection hidden="1"/>
    </xf>
    <xf numFmtId="9" fontId="5" fillId="0" borderId="0" xfId="0" applyNumberFormat="1" applyFont="1" applyAlignment="1" applyProtection="1">
      <alignment vertical="center"/>
      <protection hidden="1"/>
    </xf>
    <xf numFmtId="0" fontId="35" fillId="0" borderId="34" xfId="0" applyFont="1" applyBorder="1" applyAlignment="1" applyProtection="1">
      <alignment horizontal="left" vertical="center"/>
      <protection hidden="1"/>
    </xf>
    <xf numFmtId="0" fontId="35" fillId="0" borderId="26" xfId="0" applyFont="1" applyBorder="1" applyAlignment="1" applyProtection="1">
      <alignment horizontal="left" vertical="center"/>
      <protection hidden="1"/>
    </xf>
    <xf numFmtId="0" fontId="35" fillId="0" borderId="32" xfId="0" applyFont="1" applyBorder="1" applyAlignment="1" applyProtection="1">
      <alignment horizontal="left" vertical="center"/>
      <protection hidden="1"/>
    </xf>
    <xf numFmtId="0" fontId="35" fillId="0" borderId="30" xfId="0" applyFont="1" applyBorder="1" applyAlignment="1" applyProtection="1">
      <alignment horizontal="left" vertical="center"/>
      <protection hidden="1"/>
    </xf>
    <xf numFmtId="0" fontId="3" fillId="0" borderId="0" xfId="0" applyFont="1" applyAlignment="1" applyProtection="1">
      <alignment horizontal="center"/>
      <protection hidden="1"/>
    </xf>
    <xf numFmtId="0" fontId="31" fillId="0" borderId="0" xfId="0" applyFont="1" applyAlignment="1" applyProtection="1">
      <alignment horizontal="center" vertical="center" wrapText="1"/>
      <protection hidden="1"/>
    </xf>
    <xf numFmtId="0" fontId="3" fillId="0" borderId="0" xfId="0" applyFont="1" applyProtection="1">
      <protection hidden="1"/>
    </xf>
    <xf numFmtId="0" fontId="0" fillId="0" borderId="37" xfId="0" applyBorder="1" applyProtection="1">
      <protection hidden="1"/>
    </xf>
    <xf numFmtId="0" fontId="0" fillId="0" borderId="38" xfId="0" applyBorder="1" applyProtection="1">
      <protection hidden="1"/>
    </xf>
    <xf numFmtId="0" fontId="3" fillId="0" borderId="38" xfId="0" applyFont="1" applyBorder="1" applyAlignment="1" applyProtection="1">
      <alignment horizontal="center" vertical="top"/>
      <protection hidden="1"/>
    </xf>
    <xf numFmtId="0" fontId="3" fillId="0" borderId="38" xfId="0" applyFont="1" applyBorder="1" applyAlignment="1" applyProtection="1">
      <alignment vertical="top"/>
      <protection hidden="1"/>
    </xf>
    <xf numFmtId="0" fontId="25" fillId="0" borderId="38" xfId="0" applyFont="1" applyBorder="1" applyAlignment="1" applyProtection="1">
      <alignment horizontal="center"/>
      <protection hidden="1"/>
    </xf>
    <xf numFmtId="22" fontId="27" fillId="0" borderId="38" xfId="0" applyNumberFormat="1" applyFont="1" applyBorder="1" applyAlignment="1" applyProtection="1">
      <alignment horizontal="center" vertical="center" wrapText="1"/>
      <protection hidden="1"/>
    </xf>
    <xf numFmtId="0" fontId="37" fillId="0" borderId="38" xfId="0" applyFont="1" applyBorder="1" applyAlignment="1" applyProtection="1">
      <alignment horizontal="center" vertical="center" wrapText="1"/>
      <protection hidden="1"/>
    </xf>
    <xf numFmtId="0" fontId="0" fillId="0" borderId="39" xfId="0" applyBorder="1" applyProtection="1">
      <protection hidden="1"/>
    </xf>
  </cellXfs>
  <cellStyles count="2">
    <cellStyle name="Hypertextový odkaz" xfId="1" builtinId="8"/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486789026762034E-2"/>
          <c:y val="0.16091484343609383"/>
          <c:w val="0.87698726347704492"/>
          <c:h val="0.66694427779475862"/>
        </c:manualLayout>
      </c:layout>
      <c:scatterChart>
        <c:scatterStyle val="smoothMarker"/>
        <c:varyColors val="0"/>
        <c:ser>
          <c:idx val="1"/>
          <c:order val="1"/>
          <c:tx>
            <c:v>v [m/s]</c:v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výpočet!$H$20:$H$30</c:f>
              <c:numCache>
                <c:formatCode>0.000</c:formatCode>
                <c:ptCount val="11"/>
                <c:pt idx="0">
                  <c:v>3.7418800363482645</c:v>
                </c:pt>
                <c:pt idx="1">
                  <c:v>3.9742805867261772</c:v>
                </c:pt>
                <c:pt idx="2">
                  <c:v>4.1755652873044378</c:v>
                </c:pt>
                <c:pt idx="3">
                  <c:v>4.3464569930282675</c:v>
                </c:pt>
                <c:pt idx="4">
                  <c:v>4.4868078548920058</c:v>
                </c:pt>
                <c:pt idx="5">
                  <c:v>4.5955145515130678</c:v>
                </c:pt>
                <c:pt idx="6">
                  <c:v>4.6701971298681775</c:v>
                </c:pt>
                <c:pt idx="7">
                  <c:v>4.7063899980130355</c:v>
                </c:pt>
                <c:pt idx="8">
                  <c:v>4.6953401780267896</c:v>
                </c:pt>
                <c:pt idx="9">
                  <c:v>4.6157784904889105</c:v>
                </c:pt>
                <c:pt idx="10">
                  <c:v>4.2797334957230229</c:v>
                </c:pt>
              </c:numCache>
            </c:numRef>
          </c:xVal>
          <c:yVal>
            <c:numRef>
              <c:f>výpočet!$A$20:$A$30</c:f>
              <c:numCache>
                <c:formatCode>0%</c:formatCode>
                <c:ptCount val="11"/>
                <c:pt idx="0">
                  <c:v>0.5</c:v>
                </c:pt>
                <c:pt idx="1">
                  <c:v>0.55000000000000004</c:v>
                </c:pt>
                <c:pt idx="2">
                  <c:v>0.6</c:v>
                </c:pt>
                <c:pt idx="3">
                  <c:v>0.65</c:v>
                </c:pt>
                <c:pt idx="4">
                  <c:v>0.7</c:v>
                </c:pt>
                <c:pt idx="5">
                  <c:v>0.75</c:v>
                </c:pt>
                <c:pt idx="6">
                  <c:v>0.8</c:v>
                </c:pt>
                <c:pt idx="7">
                  <c:v>0.85</c:v>
                </c:pt>
                <c:pt idx="8">
                  <c:v>0.9</c:v>
                </c:pt>
                <c:pt idx="9">
                  <c:v>0.95</c:v>
                </c:pt>
                <c:pt idx="1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C7-4001-AB45-A3FB5E62B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2556904"/>
        <c:axId val="1"/>
      </c:scatterChart>
      <c:scatterChart>
        <c:scatterStyle val="smoothMarker"/>
        <c:varyColors val="0"/>
        <c:ser>
          <c:idx val="0"/>
          <c:order val="0"/>
          <c:tx>
            <c:v>Q [m3/s]</c:v>
          </c:tx>
          <c:spPr>
            <a:ln w="25400">
              <a:solidFill>
                <a:srgbClr val="0000FF"/>
              </a:solidFill>
              <a:prstDash val="dash"/>
              <a:round/>
            </a:ln>
          </c:spPr>
          <c:marker>
            <c:symbol val="none"/>
          </c:marker>
          <c:xVal>
            <c:numRef>
              <c:f>výpočet!$I$20:$I$30</c:f>
              <c:numCache>
                <c:formatCode>0.000</c:formatCode>
                <c:ptCount val="11"/>
                <c:pt idx="0">
                  <c:v>5.1355317827531755</c:v>
                </c:pt>
                <c:pt idx="1">
                  <c:v>6.2414401259510663</c:v>
                </c:pt>
                <c:pt idx="2">
                  <c:v>7.3774891627494732</c:v>
                </c:pt>
                <c:pt idx="3">
                  <c:v>8.516378355893746</c:v>
                </c:pt>
                <c:pt idx="4">
                  <c:v>9.6281073431008224</c:v>
                </c:pt>
                <c:pt idx="5">
                  <c:v>10.679058428888894</c:v>
                </c:pt>
                <c:pt idx="6">
                  <c:v>11.630291992089825</c:v>
                </c:pt>
                <c:pt idx="7">
                  <c:v>12.434015971934315</c:v>
                </c:pt>
                <c:pt idx="8">
                  <c:v>13.024845905889068</c:v>
                </c:pt>
                <c:pt idx="9">
                  <c:v>13.289556164345415</c:v>
                </c:pt>
                <c:pt idx="10">
                  <c:v>12.581072028309732</c:v>
                </c:pt>
              </c:numCache>
            </c:numRef>
          </c:xVal>
          <c:yVal>
            <c:numRef>
              <c:f>výpočet!$A$20:$A$30</c:f>
              <c:numCache>
                <c:formatCode>0%</c:formatCode>
                <c:ptCount val="11"/>
                <c:pt idx="0">
                  <c:v>0.5</c:v>
                </c:pt>
                <c:pt idx="1">
                  <c:v>0.55000000000000004</c:v>
                </c:pt>
                <c:pt idx="2">
                  <c:v>0.6</c:v>
                </c:pt>
                <c:pt idx="3">
                  <c:v>0.65</c:v>
                </c:pt>
                <c:pt idx="4">
                  <c:v>0.7</c:v>
                </c:pt>
                <c:pt idx="5">
                  <c:v>0.75</c:v>
                </c:pt>
                <c:pt idx="6">
                  <c:v>0.8</c:v>
                </c:pt>
                <c:pt idx="7">
                  <c:v>0.85</c:v>
                </c:pt>
                <c:pt idx="8">
                  <c:v>0.9</c:v>
                </c:pt>
                <c:pt idx="9">
                  <c:v>0.95</c:v>
                </c:pt>
                <c:pt idx="1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7C7-4001-AB45-A3FB5E62B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342556904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chemeClr val="bg1">
                  <a:lumMod val="50000"/>
                </a:schemeClr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Rychlost - v [m/s] - červená,</a:t>
                </a:r>
                <a:r>
                  <a:rPr lang="cs-CZ" baseline="0"/>
                  <a:t> plná čára</a:t>
                </a:r>
                <a:endParaRPr lang="cs-CZ"/>
              </a:p>
            </c:rich>
          </c:tx>
          <c:layout>
            <c:manualLayout>
              <c:xMode val="edge"/>
              <c:yMode val="edge"/>
              <c:x val="0.41417928755527184"/>
              <c:y val="0.9178964742809211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"/>
          <c:min val="0.5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plnění (profilu trouby) [%]</a:t>
                </a:r>
              </a:p>
            </c:rich>
          </c:tx>
          <c:layout>
            <c:manualLayout>
              <c:xMode val="edge"/>
              <c:yMode val="edge"/>
              <c:x val="5.9183691565581334E-3"/>
              <c:y val="0.30154585058311012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crossAx val="342556904"/>
        <c:crosses val="autoZero"/>
        <c:crossBetween val="midCat"/>
      </c:valAx>
      <c:valAx>
        <c:axId val="3"/>
        <c:scaling>
          <c:orientation val="minMax"/>
          <c:min val="0"/>
        </c:scaling>
        <c:delete val="0"/>
        <c:axPos val="t"/>
        <c:majorGridlines>
          <c:spPr>
            <a:ln>
              <a:solidFill>
                <a:schemeClr val="bg1">
                  <a:lumMod val="50000"/>
                </a:schemeClr>
              </a:solidFill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 sz="1000" b="1" i="0" u="none" strike="noStrike" baseline="0">
                    <a:solidFill>
                      <a:srgbClr val="000000"/>
                    </a:solidFill>
                    <a:latin typeface="Calibri"/>
                    <a:cs typeface="Calibri"/>
                  </a:rPr>
                  <a:t>Průtok - Q [m</a:t>
                </a:r>
                <a:r>
                  <a:rPr lang="cs-CZ" sz="1000" b="1" i="0" u="none" strike="noStrike" baseline="30000">
                    <a:solidFill>
                      <a:srgbClr val="000000"/>
                    </a:solidFill>
                    <a:latin typeface="Calibri"/>
                    <a:cs typeface="Calibri"/>
                  </a:rPr>
                  <a:t>3</a:t>
                </a:r>
                <a:r>
                  <a:rPr lang="cs-CZ" sz="1000" b="1" i="0" u="none" strike="noStrike" baseline="0">
                    <a:solidFill>
                      <a:srgbClr val="000000"/>
                    </a:solidFill>
                    <a:latin typeface="Calibri"/>
                    <a:cs typeface="Calibri"/>
                  </a:rPr>
                  <a:t>/s] - modrá, čárkovaná čára</a:t>
                </a:r>
              </a:p>
            </c:rich>
          </c:tx>
          <c:layout>
            <c:manualLayout>
              <c:xMode val="edge"/>
              <c:yMode val="edge"/>
              <c:x val="0.34998655151214209"/>
              <c:y val="1.179641204643234E-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4"/>
        <c:crosses val="max"/>
        <c:crossBetween val="midCat"/>
      </c:valAx>
      <c:valAx>
        <c:axId val="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2.5586856541580952E-2"/>
          <c:y val="0.93965094569364405"/>
          <c:w val="0.26492560473859689"/>
          <c:h val="4.421056903969478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8740157480314965" l="0.70866141732283472" r="0.70866141732283472" t="0.78740157480314965" header="0.31496062992125984" footer="0.31496062992125984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cs-CZ" sz="1800" b="1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Závislost </a:t>
            </a:r>
            <a:r>
              <a:rPr lang="cs-CZ" sz="1800" b="1" i="1" u="none" strike="noStrike" baseline="0">
                <a:solidFill>
                  <a:srgbClr val="000000"/>
                </a:solidFill>
                <a:latin typeface="Calibri"/>
                <a:cs typeface="Calibri"/>
              </a:rPr>
              <a:t>Q</a:t>
            </a:r>
            <a:r>
              <a:rPr lang="cs-CZ" sz="1800" b="1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 a </a:t>
            </a:r>
            <a:r>
              <a:rPr lang="cs-CZ" sz="1800" b="1" i="1" u="none" strike="noStrike" baseline="0">
                <a:solidFill>
                  <a:srgbClr val="000000"/>
                </a:solidFill>
                <a:latin typeface="Calibri"/>
                <a:cs typeface="Calibri"/>
              </a:rPr>
              <a:t>v</a:t>
            </a:r>
            <a:r>
              <a:rPr lang="cs-CZ" sz="1800" b="1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 na plnění potrubí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4634897910488462"/>
          <c:y val="0.32836527509533009"/>
          <c:w val="0.65764578129032569"/>
          <c:h val="0.5455886693408607"/>
        </c:manualLayout>
      </c:layout>
      <c:scatterChart>
        <c:scatterStyle val="smoothMarker"/>
        <c:varyColors val="0"/>
        <c:ser>
          <c:idx val="1"/>
          <c:order val="1"/>
          <c:tx>
            <c:v>v</c:v>
          </c:tx>
          <c:marker>
            <c:symbol val="none"/>
          </c:marker>
          <c:xVal>
            <c:numRef>
              <c:f>výpočet!$H$20:$H$30</c:f>
              <c:numCache>
                <c:formatCode>0.000</c:formatCode>
                <c:ptCount val="11"/>
                <c:pt idx="0">
                  <c:v>3.7418800363482645</c:v>
                </c:pt>
                <c:pt idx="1">
                  <c:v>3.9742805867261772</c:v>
                </c:pt>
                <c:pt idx="2">
                  <c:v>4.1755652873044378</c:v>
                </c:pt>
                <c:pt idx="3">
                  <c:v>4.3464569930282675</c:v>
                </c:pt>
                <c:pt idx="4">
                  <c:v>4.4868078548920058</c:v>
                </c:pt>
                <c:pt idx="5">
                  <c:v>4.5955145515130678</c:v>
                </c:pt>
                <c:pt idx="6">
                  <c:v>4.6701971298681775</c:v>
                </c:pt>
                <c:pt idx="7">
                  <c:v>4.7063899980130355</c:v>
                </c:pt>
                <c:pt idx="8">
                  <c:v>4.6953401780267896</c:v>
                </c:pt>
                <c:pt idx="9">
                  <c:v>4.6157784904889105</c:v>
                </c:pt>
                <c:pt idx="10">
                  <c:v>4.2797334957230229</c:v>
                </c:pt>
              </c:numCache>
            </c:numRef>
          </c:xVal>
          <c:yVal>
            <c:numRef>
              <c:f>výpočet!$A$20:$A$30</c:f>
              <c:numCache>
                <c:formatCode>0%</c:formatCode>
                <c:ptCount val="11"/>
                <c:pt idx="0">
                  <c:v>0.5</c:v>
                </c:pt>
                <c:pt idx="1">
                  <c:v>0.55000000000000004</c:v>
                </c:pt>
                <c:pt idx="2">
                  <c:v>0.6</c:v>
                </c:pt>
                <c:pt idx="3">
                  <c:v>0.65</c:v>
                </c:pt>
                <c:pt idx="4">
                  <c:v>0.7</c:v>
                </c:pt>
                <c:pt idx="5">
                  <c:v>0.75</c:v>
                </c:pt>
                <c:pt idx="6">
                  <c:v>0.8</c:v>
                </c:pt>
                <c:pt idx="7">
                  <c:v>0.85</c:v>
                </c:pt>
                <c:pt idx="8">
                  <c:v>0.9</c:v>
                </c:pt>
                <c:pt idx="9">
                  <c:v>0.95</c:v>
                </c:pt>
                <c:pt idx="1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B33-4CA4-8E94-06CBB430E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2415408"/>
        <c:axId val="1"/>
      </c:scatterChart>
      <c:scatterChart>
        <c:scatterStyle val="smoothMarker"/>
        <c:varyColors val="0"/>
        <c:ser>
          <c:idx val="0"/>
          <c:order val="0"/>
          <c:tx>
            <c:v>Q</c:v>
          </c:tx>
          <c:marker>
            <c:symbol val="none"/>
          </c:marker>
          <c:xVal>
            <c:numRef>
              <c:f>výpočet!$I$20:$I$30</c:f>
              <c:numCache>
                <c:formatCode>0.000</c:formatCode>
                <c:ptCount val="11"/>
                <c:pt idx="0">
                  <c:v>5.1355317827531755</c:v>
                </c:pt>
                <c:pt idx="1">
                  <c:v>6.2414401259510663</c:v>
                </c:pt>
                <c:pt idx="2">
                  <c:v>7.3774891627494732</c:v>
                </c:pt>
                <c:pt idx="3">
                  <c:v>8.516378355893746</c:v>
                </c:pt>
                <c:pt idx="4">
                  <c:v>9.6281073431008224</c:v>
                </c:pt>
                <c:pt idx="5">
                  <c:v>10.679058428888894</c:v>
                </c:pt>
                <c:pt idx="6">
                  <c:v>11.630291992089825</c:v>
                </c:pt>
                <c:pt idx="7">
                  <c:v>12.434015971934315</c:v>
                </c:pt>
                <c:pt idx="8">
                  <c:v>13.024845905889068</c:v>
                </c:pt>
                <c:pt idx="9">
                  <c:v>13.289556164345415</c:v>
                </c:pt>
                <c:pt idx="10">
                  <c:v>12.581072028309732</c:v>
                </c:pt>
              </c:numCache>
            </c:numRef>
          </c:xVal>
          <c:yVal>
            <c:numRef>
              <c:f>výpočet!$A$20:$A$30</c:f>
              <c:numCache>
                <c:formatCode>0%</c:formatCode>
                <c:ptCount val="11"/>
                <c:pt idx="0">
                  <c:v>0.5</c:v>
                </c:pt>
                <c:pt idx="1">
                  <c:v>0.55000000000000004</c:v>
                </c:pt>
                <c:pt idx="2">
                  <c:v>0.6</c:v>
                </c:pt>
                <c:pt idx="3">
                  <c:v>0.65</c:v>
                </c:pt>
                <c:pt idx="4">
                  <c:v>0.7</c:v>
                </c:pt>
                <c:pt idx="5">
                  <c:v>0.75</c:v>
                </c:pt>
                <c:pt idx="6">
                  <c:v>0.8</c:v>
                </c:pt>
                <c:pt idx="7">
                  <c:v>0.85</c:v>
                </c:pt>
                <c:pt idx="8">
                  <c:v>0.9</c:v>
                </c:pt>
                <c:pt idx="9">
                  <c:v>0.95</c:v>
                </c:pt>
                <c:pt idx="1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B33-4CA4-8E94-06CBB430E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532415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v (m/s)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"/>
          <c:min val="0.5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plnění (%)</a:t>
                </a:r>
              </a:p>
            </c:rich>
          </c:tx>
          <c:overlay val="0"/>
        </c:title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532415408"/>
        <c:crosses val="autoZero"/>
        <c:crossBetween val="midCat"/>
      </c:valAx>
      <c:valAx>
        <c:axId val="3"/>
        <c:scaling>
          <c:orientation val="minMax"/>
        </c:scaling>
        <c:delete val="0"/>
        <c:axPos val="t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Q (m3/s)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4"/>
        <c:crosses val="max"/>
        <c:crossBetween val="midCat"/>
      </c:valAx>
      <c:valAx>
        <c:axId val="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420332414200432"/>
          <c:y val="0.51168254961120507"/>
          <c:w val="8.6956608300068683E-2"/>
          <c:h val="0.13785046728971961"/>
        </c:manualLayout>
      </c:layout>
      <c:overlay val="0"/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cs-CZ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cs-CZ"/>
    </a:p>
  </c:txPr>
  <c:printSettings>
    <c:headerFooter/>
    <c:pageMargins b="0.78740157480314965" l="0.70866141732283472" r="0.70866141732283472" t="0.78740157480314965" header="0.31496062992125984" footer="0.31496062992125984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cs-CZ" sz="1800" b="1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Závislost </a:t>
            </a:r>
            <a:r>
              <a:rPr lang="cs-CZ" sz="1800" b="1" i="1" u="none" strike="noStrike" baseline="0">
                <a:solidFill>
                  <a:srgbClr val="000000"/>
                </a:solidFill>
                <a:latin typeface="Calibri"/>
                <a:cs typeface="Calibri"/>
              </a:rPr>
              <a:t>Q</a:t>
            </a:r>
            <a:r>
              <a:rPr lang="cs-CZ" sz="1800" b="1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 a </a:t>
            </a:r>
            <a:r>
              <a:rPr lang="cs-CZ" sz="1800" b="1" i="1" u="none" strike="noStrike" baseline="0">
                <a:solidFill>
                  <a:srgbClr val="000000"/>
                </a:solidFill>
                <a:latin typeface="Calibri"/>
                <a:cs typeface="Calibri"/>
              </a:rPr>
              <a:t>v</a:t>
            </a:r>
            <a:r>
              <a:rPr lang="cs-CZ" sz="1800" b="1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 na plnění potrubí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4634897910488462"/>
          <c:y val="0.32836527509533009"/>
          <c:w val="0.65764578129032569"/>
          <c:h val="0.5455886693408607"/>
        </c:manualLayout>
      </c:layout>
      <c:scatterChart>
        <c:scatterStyle val="smoothMarker"/>
        <c:varyColors val="0"/>
        <c:ser>
          <c:idx val="1"/>
          <c:order val="1"/>
          <c:tx>
            <c:v>v</c:v>
          </c:tx>
          <c:marker>
            <c:symbol val="none"/>
          </c:marker>
          <c:xVal>
            <c:numRef>
              <c:f>výpočet!$H$20:$H$30</c:f>
              <c:numCache>
                <c:formatCode>0.000</c:formatCode>
                <c:ptCount val="11"/>
                <c:pt idx="0">
                  <c:v>3.7418800363482645</c:v>
                </c:pt>
                <c:pt idx="1">
                  <c:v>3.9742805867261772</c:v>
                </c:pt>
                <c:pt idx="2">
                  <c:v>4.1755652873044378</c:v>
                </c:pt>
                <c:pt idx="3">
                  <c:v>4.3464569930282675</c:v>
                </c:pt>
                <c:pt idx="4">
                  <c:v>4.4868078548920058</c:v>
                </c:pt>
                <c:pt idx="5">
                  <c:v>4.5955145515130678</c:v>
                </c:pt>
                <c:pt idx="6">
                  <c:v>4.6701971298681775</c:v>
                </c:pt>
                <c:pt idx="7">
                  <c:v>4.7063899980130355</c:v>
                </c:pt>
                <c:pt idx="8">
                  <c:v>4.6953401780267896</c:v>
                </c:pt>
                <c:pt idx="9">
                  <c:v>4.6157784904889105</c:v>
                </c:pt>
                <c:pt idx="10">
                  <c:v>4.2797334957230229</c:v>
                </c:pt>
              </c:numCache>
            </c:numRef>
          </c:xVal>
          <c:yVal>
            <c:numRef>
              <c:f>výpočet!$A$20:$A$30</c:f>
              <c:numCache>
                <c:formatCode>0%</c:formatCode>
                <c:ptCount val="11"/>
                <c:pt idx="0">
                  <c:v>0.5</c:v>
                </c:pt>
                <c:pt idx="1">
                  <c:v>0.55000000000000004</c:v>
                </c:pt>
                <c:pt idx="2">
                  <c:v>0.6</c:v>
                </c:pt>
                <c:pt idx="3">
                  <c:v>0.65</c:v>
                </c:pt>
                <c:pt idx="4">
                  <c:v>0.7</c:v>
                </c:pt>
                <c:pt idx="5">
                  <c:v>0.75</c:v>
                </c:pt>
                <c:pt idx="6">
                  <c:v>0.8</c:v>
                </c:pt>
                <c:pt idx="7">
                  <c:v>0.85</c:v>
                </c:pt>
                <c:pt idx="8">
                  <c:v>0.9</c:v>
                </c:pt>
                <c:pt idx="9">
                  <c:v>0.95</c:v>
                </c:pt>
                <c:pt idx="1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9CF-4CAA-9898-4F238C023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2410816"/>
        <c:axId val="1"/>
      </c:scatterChart>
      <c:scatterChart>
        <c:scatterStyle val="smoothMarker"/>
        <c:varyColors val="0"/>
        <c:ser>
          <c:idx val="0"/>
          <c:order val="0"/>
          <c:tx>
            <c:v>Q</c:v>
          </c:tx>
          <c:marker>
            <c:symbol val="none"/>
          </c:marker>
          <c:xVal>
            <c:numRef>
              <c:f>výpočet!$I$20:$I$30</c:f>
              <c:numCache>
                <c:formatCode>0.000</c:formatCode>
                <c:ptCount val="11"/>
                <c:pt idx="0">
                  <c:v>5.1355317827531755</c:v>
                </c:pt>
                <c:pt idx="1">
                  <c:v>6.2414401259510663</c:v>
                </c:pt>
                <c:pt idx="2">
                  <c:v>7.3774891627494732</c:v>
                </c:pt>
                <c:pt idx="3">
                  <c:v>8.516378355893746</c:v>
                </c:pt>
                <c:pt idx="4">
                  <c:v>9.6281073431008224</c:v>
                </c:pt>
                <c:pt idx="5">
                  <c:v>10.679058428888894</c:v>
                </c:pt>
                <c:pt idx="6">
                  <c:v>11.630291992089825</c:v>
                </c:pt>
                <c:pt idx="7">
                  <c:v>12.434015971934315</c:v>
                </c:pt>
                <c:pt idx="8">
                  <c:v>13.024845905889068</c:v>
                </c:pt>
                <c:pt idx="9">
                  <c:v>13.289556164345415</c:v>
                </c:pt>
                <c:pt idx="10">
                  <c:v>12.581072028309732</c:v>
                </c:pt>
              </c:numCache>
            </c:numRef>
          </c:xVal>
          <c:yVal>
            <c:numRef>
              <c:f>výpočet!$A$20:$A$30</c:f>
              <c:numCache>
                <c:formatCode>0%</c:formatCode>
                <c:ptCount val="11"/>
                <c:pt idx="0">
                  <c:v>0.5</c:v>
                </c:pt>
                <c:pt idx="1">
                  <c:v>0.55000000000000004</c:v>
                </c:pt>
                <c:pt idx="2">
                  <c:v>0.6</c:v>
                </c:pt>
                <c:pt idx="3">
                  <c:v>0.65</c:v>
                </c:pt>
                <c:pt idx="4">
                  <c:v>0.7</c:v>
                </c:pt>
                <c:pt idx="5">
                  <c:v>0.75</c:v>
                </c:pt>
                <c:pt idx="6">
                  <c:v>0.8</c:v>
                </c:pt>
                <c:pt idx="7">
                  <c:v>0.85</c:v>
                </c:pt>
                <c:pt idx="8">
                  <c:v>0.9</c:v>
                </c:pt>
                <c:pt idx="9">
                  <c:v>0.95</c:v>
                </c:pt>
                <c:pt idx="1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9CF-4CAA-9898-4F238C023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"/>
        <c:axId val="4"/>
      </c:scatterChart>
      <c:valAx>
        <c:axId val="532410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v (m/s)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plnění (%)</a:t>
                </a:r>
              </a:p>
            </c:rich>
          </c:tx>
          <c:overlay val="0"/>
        </c:title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532410816"/>
        <c:crosses val="autoZero"/>
        <c:crossBetween val="midCat"/>
      </c:valAx>
      <c:valAx>
        <c:axId val="3"/>
        <c:scaling>
          <c:orientation val="minMax"/>
        </c:scaling>
        <c:delete val="0"/>
        <c:axPos val="t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cs-CZ"/>
                  <a:t>Q (m3/s)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cs-CZ"/>
          </a:p>
        </c:txPr>
        <c:crossAx val="4"/>
        <c:crosses val="max"/>
        <c:crossBetween val="midCat"/>
      </c:valAx>
      <c:valAx>
        <c:axId val="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extTo"/>
        <c:crossAx val="3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9420332414200432"/>
          <c:y val="0.51168254961120507"/>
          <c:w val="8.6956608300068683E-2"/>
          <c:h val="0.13785046728971961"/>
        </c:manualLayout>
      </c:layout>
      <c:overlay val="0"/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cs-CZ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cs-CZ"/>
    </a:p>
  </c:txPr>
  <c:printSettings>
    <c:headerFooter/>
    <c:pageMargins b="0.78740157480314965" l="0.70866141732283472" r="0.70866141732283472" t="0.78740157480314965" header="0.31496062992125984" footer="0.31496062992125984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1.jpeg"/><Relationship Id="rId1" Type="http://schemas.openxmlformats.org/officeDocument/2006/relationships/hyperlink" Target="http://www.babc.cz/" TargetMode="External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5861</xdr:colOff>
      <xdr:row>6</xdr:row>
      <xdr:rowOff>29309</xdr:rowOff>
    </xdr:from>
    <xdr:to>
      <xdr:col>24</xdr:col>
      <xdr:colOff>3808</xdr:colOff>
      <xdr:row>15</xdr:row>
      <xdr:rowOff>174089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CFBC42-1D14-4BD2-A169-0DAB33DB6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2399" y="422032"/>
          <a:ext cx="2311497" cy="14888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20662</xdr:colOff>
      <xdr:row>20</xdr:row>
      <xdr:rowOff>168225</xdr:rowOff>
    </xdr:from>
    <xdr:to>
      <xdr:col>27</xdr:col>
      <xdr:colOff>187</xdr:colOff>
      <xdr:row>36</xdr:row>
      <xdr:rowOff>29308</xdr:rowOff>
    </xdr:to>
    <xdr:graphicFrame macro="">
      <xdr:nvGraphicFramePr>
        <xdr:cNvPr id="3" name="Graf 1">
          <a:extLst>
            <a:ext uri="{FF2B5EF4-FFF2-40B4-BE49-F238E27FC236}">
              <a16:creationId xmlns:a16="http://schemas.microsoft.com/office/drawing/2014/main" id="{A3F62B8E-A960-4E74-A4C3-EB0A26F97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164233</xdr:colOff>
      <xdr:row>51</xdr:row>
      <xdr:rowOff>23887</xdr:rowOff>
    </xdr:from>
    <xdr:to>
      <xdr:col>26</xdr:col>
      <xdr:colOff>98115</xdr:colOff>
      <xdr:row>68</xdr:row>
      <xdr:rowOff>21550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D270CCE-FB3D-4732-9E1C-5553701143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8841" t="14156" r="18292" b="9193"/>
        <a:stretch/>
      </xdr:blipFill>
      <xdr:spPr>
        <a:xfrm>
          <a:off x="4772868" y="7512002"/>
          <a:ext cx="2058982" cy="1914093"/>
        </a:xfrm>
        <a:prstGeom prst="rect">
          <a:avLst/>
        </a:prstGeom>
      </xdr:spPr>
    </xdr:pic>
    <xdr:clientData/>
  </xdr:twoCellAnchor>
  <xdr:twoCellAnchor editAs="oneCell">
    <xdr:from>
      <xdr:col>13</xdr:col>
      <xdr:colOff>91440</xdr:colOff>
      <xdr:row>56</xdr:row>
      <xdr:rowOff>10837</xdr:rowOff>
    </xdr:from>
    <xdr:to>
      <xdr:col>18</xdr:col>
      <xdr:colOff>131140</xdr:colOff>
      <xdr:row>67</xdr:row>
      <xdr:rowOff>136420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1EA6058-517C-4481-B0EA-6717D7F485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8210" t="17287" r="70588" b="8626"/>
        <a:stretch/>
      </xdr:blipFill>
      <xdr:spPr>
        <a:xfrm>
          <a:off x="3483805" y="8055799"/>
          <a:ext cx="1248350" cy="128675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9</xdr:col>
      <xdr:colOff>434340</xdr:colOff>
      <xdr:row>25</xdr:row>
      <xdr:rowOff>121920</xdr:rowOff>
    </xdr:to>
    <xdr:graphicFrame macro="">
      <xdr:nvGraphicFramePr>
        <xdr:cNvPr id="20488" name="Graf 1">
          <a:extLst>
            <a:ext uri="{FF2B5EF4-FFF2-40B4-BE49-F238E27FC236}">
              <a16:creationId xmlns:a16="http://schemas.microsoft.com/office/drawing/2014/main" id="{0AC1828C-1487-4988-85DF-3BED05AF0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30</xdr:row>
      <xdr:rowOff>121920</xdr:rowOff>
    </xdr:from>
    <xdr:to>
      <xdr:col>14</xdr:col>
      <xdr:colOff>30480</xdr:colOff>
      <xdr:row>48</xdr:row>
      <xdr:rowOff>99060</xdr:rowOff>
    </xdr:to>
    <xdr:graphicFrame macro="">
      <xdr:nvGraphicFramePr>
        <xdr:cNvPr id="1050" name="Graf 1">
          <a:extLst>
            <a:ext uri="{FF2B5EF4-FFF2-40B4-BE49-F238E27FC236}">
              <a16:creationId xmlns:a16="http://schemas.microsoft.com/office/drawing/2014/main" id="{3EA5BFB8-0768-4C90-8BC8-868C701778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K74"/>
  <sheetViews>
    <sheetView tabSelected="1" zoomScale="130" zoomScaleNormal="130" workbookViewId="0">
      <selection activeCell="AC11" sqref="AC11"/>
    </sheetView>
  </sheetViews>
  <sheetFormatPr defaultRowHeight="14.4" x14ac:dyDescent="0.3"/>
  <cols>
    <col min="1" max="1" width="0.88671875" style="51" customWidth="1"/>
    <col min="2" max="3" width="1.77734375" style="51" customWidth="1"/>
    <col min="4" max="12" width="4.6640625" style="51" customWidth="1"/>
    <col min="13" max="13" width="2.6640625" style="51" customWidth="1"/>
    <col min="14" max="15" width="1.77734375" style="51" customWidth="1"/>
    <col min="16" max="21" width="4.6640625" style="51" customWidth="1"/>
    <col min="22" max="23" width="2.77734375" style="51" customWidth="1"/>
    <col min="24" max="25" width="4.6640625" style="51" customWidth="1"/>
    <col min="26" max="27" width="1.77734375" style="51" customWidth="1"/>
    <col min="28" max="28" width="0.88671875" style="51" customWidth="1"/>
    <col min="29" max="30" width="8.88671875" style="51"/>
    <col min="31" max="31" width="2.77734375" style="51" customWidth="1"/>
    <col min="32" max="37" width="8.88671875" style="52"/>
    <col min="38" max="16384" width="8.88671875" style="51"/>
  </cols>
  <sheetData>
    <row r="1" spans="2:36" ht="1.95" customHeight="1" x14ac:dyDescent="0.3"/>
    <row r="2" spans="2:36" ht="3" customHeight="1" x14ac:dyDescent="0.4"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</row>
    <row r="3" spans="2:36" ht="10.050000000000001" customHeight="1" x14ac:dyDescent="0.3">
      <c r="B3" s="54" t="s">
        <v>43</v>
      </c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 t="s">
        <v>44</v>
      </c>
      <c r="R3" s="54"/>
      <c r="S3" s="54"/>
      <c r="T3" s="54"/>
      <c r="U3" s="54"/>
      <c r="V3" s="55"/>
      <c r="W3" s="56">
        <f ca="1">NOW()*10000000</f>
        <v>435236451831.01849</v>
      </c>
      <c r="X3" s="56"/>
      <c r="Y3" s="56"/>
      <c r="Z3" s="56"/>
      <c r="AA3" s="57"/>
    </row>
    <row r="4" spans="2:36" ht="3" customHeight="1" x14ac:dyDescent="0.3"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5"/>
      <c r="W4" s="58"/>
      <c r="X4" s="58"/>
      <c r="Y4" s="58"/>
      <c r="Z4" s="57"/>
      <c r="AA4" s="59"/>
    </row>
    <row r="5" spans="2:36" ht="10.050000000000001" customHeight="1" x14ac:dyDescent="0.3">
      <c r="B5" s="54"/>
      <c r="C5" s="54"/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5"/>
      <c r="W5" s="60" t="str">
        <f>CONCATENATE(H11," ",I11,"-",I12)</f>
        <v>DN 2000-400</v>
      </c>
      <c r="X5" s="60"/>
      <c r="Y5" s="60"/>
      <c r="Z5" s="60"/>
      <c r="AA5" s="61"/>
    </row>
    <row r="6" spans="2:36" ht="3" customHeight="1" x14ac:dyDescent="0.4">
      <c r="B6" s="53"/>
      <c r="C6" s="53"/>
      <c r="D6" s="62"/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  <c r="AA6" s="53"/>
    </row>
    <row r="7" spans="2:36" ht="4.95" customHeight="1" thickBot="1" x14ac:dyDescent="0.35">
      <c r="B7" s="63"/>
      <c r="C7" s="63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3"/>
    </row>
    <row r="8" spans="2:36" ht="4.95" customHeight="1" x14ac:dyDescent="0.3">
      <c r="B8" s="65"/>
      <c r="C8" s="66"/>
      <c r="D8" s="67"/>
      <c r="E8" s="67"/>
      <c r="F8" s="67"/>
      <c r="G8" s="67"/>
      <c r="H8" s="67"/>
      <c r="I8" s="67"/>
      <c r="J8" s="67"/>
      <c r="K8" s="67"/>
      <c r="L8" s="67"/>
      <c r="M8" s="68"/>
      <c r="N8" s="69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70"/>
    </row>
    <row r="9" spans="2:36" ht="15" customHeight="1" x14ac:dyDescent="0.3">
      <c r="B9" s="71"/>
      <c r="D9" s="72" t="s">
        <v>45</v>
      </c>
      <c r="E9" s="72"/>
      <c r="F9" s="72"/>
      <c r="G9" s="72"/>
      <c r="H9" s="72"/>
      <c r="I9" s="72"/>
      <c r="J9" s="72"/>
      <c r="K9" s="72"/>
      <c r="L9" s="72"/>
      <c r="M9" s="73"/>
      <c r="N9" s="74"/>
      <c r="AA9" s="75"/>
      <c r="AD9" s="76" t="s">
        <v>46</v>
      </c>
      <c r="AE9" s="76"/>
      <c r="AF9" s="76"/>
      <c r="AG9" s="76"/>
      <c r="AH9" s="76"/>
      <c r="AI9" s="76"/>
      <c r="AJ9" s="76"/>
    </row>
    <row r="10" spans="2:36" ht="4.95" customHeight="1" x14ac:dyDescent="0.3">
      <c r="B10" s="71"/>
      <c r="D10" s="77"/>
      <c r="E10" s="77"/>
      <c r="F10" s="77"/>
      <c r="G10" s="77"/>
      <c r="H10" s="77"/>
      <c r="I10" s="77"/>
      <c r="J10" s="77"/>
      <c r="K10" s="77"/>
      <c r="L10" s="77"/>
      <c r="M10" s="73"/>
      <c r="N10" s="74"/>
      <c r="AA10" s="75"/>
      <c r="AD10" s="76"/>
      <c r="AE10" s="76"/>
      <c r="AF10" s="76"/>
      <c r="AG10" s="76"/>
      <c r="AH10" s="76"/>
      <c r="AI10" s="76"/>
      <c r="AJ10" s="76"/>
    </row>
    <row r="11" spans="2:36" ht="15" customHeight="1" x14ac:dyDescent="0.3">
      <c r="B11" s="71"/>
      <c r="D11" s="78" t="s">
        <v>47</v>
      </c>
      <c r="E11" s="79"/>
      <c r="F11" s="80" t="s">
        <v>48</v>
      </c>
      <c r="G11" s="81"/>
      <c r="H11" s="82" t="s">
        <v>0</v>
      </c>
      <c r="I11" s="83">
        <v>2000</v>
      </c>
      <c r="J11" s="83"/>
      <c r="K11" s="84" t="s">
        <v>12</v>
      </c>
      <c r="L11" s="84"/>
      <c r="M11" s="73"/>
      <c r="N11" s="74"/>
      <c r="AA11" s="75"/>
      <c r="AD11" s="76"/>
      <c r="AE11" s="76"/>
      <c r="AF11" s="76"/>
      <c r="AG11" s="76"/>
      <c r="AH11" s="76"/>
      <c r="AI11" s="76"/>
      <c r="AJ11" s="76"/>
    </row>
    <row r="12" spans="2:36" ht="15" customHeight="1" x14ac:dyDescent="0.3">
      <c r="B12" s="71"/>
      <c r="D12" s="85"/>
      <c r="E12" s="86"/>
      <c r="F12" s="80" t="s">
        <v>49</v>
      </c>
      <c r="G12" s="81"/>
      <c r="H12" s="82" t="s">
        <v>38</v>
      </c>
      <c r="I12" s="87">
        <v>400</v>
      </c>
      <c r="J12" s="88"/>
      <c r="K12" s="84" t="s">
        <v>12</v>
      </c>
      <c r="L12" s="84"/>
      <c r="M12" s="73"/>
      <c r="N12" s="74"/>
      <c r="AA12" s="75"/>
      <c r="AD12" s="76"/>
      <c r="AE12" s="76"/>
      <c r="AF12" s="76"/>
      <c r="AG12" s="76"/>
      <c r="AH12" s="76"/>
      <c r="AI12" s="76"/>
      <c r="AJ12" s="76"/>
    </row>
    <row r="13" spans="2:36" ht="15" customHeight="1" x14ac:dyDescent="0.3">
      <c r="B13" s="71"/>
      <c r="D13" s="84" t="s">
        <v>50</v>
      </c>
      <c r="E13" s="84"/>
      <c r="F13" s="84"/>
      <c r="G13" s="84"/>
      <c r="H13" s="84" t="s">
        <v>1</v>
      </c>
      <c r="I13" s="89">
        <f>I14/1000</f>
        <v>1.2E-2</v>
      </c>
      <c r="J13" s="89"/>
      <c r="K13" s="84" t="s">
        <v>51</v>
      </c>
      <c r="L13" s="84"/>
      <c r="M13" s="73"/>
      <c r="N13" s="74"/>
      <c r="AA13" s="75"/>
      <c r="AD13" s="76"/>
      <c r="AE13" s="76"/>
      <c r="AF13" s="76"/>
      <c r="AG13" s="76"/>
      <c r="AH13" s="76"/>
      <c r="AI13" s="76"/>
      <c r="AJ13" s="76"/>
    </row>
    <row r="14" spans="2:36" ht="15" customHeight="1" x14ac:dyDescent="0.3">
      <c r="B14" s="71"/>
      <c r="D14" s="84"/>
      <c r="E14" s="84"/>
      <c r="F14" s="84"/>
      <c r="G14" s="84"/>
      <c r="H14" s="84"/>
      <c r="I14" s="90">
        <v>12</v>
      </c>
      <c r="J14" s="90"/>
      <c r="K14" s="84" t="s">
        <v>52</v>
      </c>
      <c r="L14" s="84"/>
      <c r="M14" s="73"/>
      <c r="N14" s="74"/>
      <c r="AA14" s="75"/>
      <c r="AF14" s="91"/>
    </row>
    <row r="15" spans="2:36" ht="15" customHeight="1" x14ac:dyDescent="0.3">
      <c r="B15" s="71"/>
      <c r="D15" s="84"/>
      <c r="E15" s="84"/>
      <c r="F15" s="84"/>
      <c r="G15" s="84"/>
      <c r="H15" s="82" t="s">
        <v>17</v>
      </c>
      <c r="I15" s="92">
        <v>1</v>
      </c>
      <c r="J15" s="92"/>
      <c r="K15" s="84" t="s">
        <v>19</v>
      </c>
      <c r="L15" s="84"/>
      <c r="M15" s="73"/>
      <c r="N15" s="74"/>
      <c r="O15" s="93"/>
      <c r="P15" s="93"/>
      <c r="Q15" s="93"/>
      <c r="R15" s="93"/>
      <c r="AA15" s="75"/>
    </row>
    <row r="16" spans="2:36" ht="15" customHeight="1" x14ac:dyDescent="0.3">
      <c r="B16" s="71"/>
      <c r="D16" s="84" t="s">
        <v>53</v>
      </c>
      <c r="E16" s="84"/>
      <c r="F16" s="84"/>
      <c r="G16" s="84"/>
      <c r="H16" s="82" t="s">
        <v>18</v>
      </c>
      <c r="I16" s="84">
        <v>1000</v>
      </c>
      <c r="J16" s="84"/>
      <c r="K16" s="84" t="s">
        <v>28</v>
      </c>
      <c r="L16" s="84"/>
      <c r="M16" s="73"/>
      <c r="N16" s="74"/>
      <c r="O16" s="93"/>
      <c r="P16" s="94"/>
      <c r="Q16" s="95"/>
      <c r="R16" s="95"/>
      <c r="AA16" s="75"/>
    </row>
    <row r="17" spans="2:36" ht="15" customHeight="1" x14ac:dyDescent="0.3">
      <c r="B17" s="71"/>
      <c r="D17" s="96" t="s">
        <v>54</v>
      </c>
      <c r="E17" s="96"/>
      <c r="F17" s="96"/>
      <c r="G17" s="96"/>
      <c r="H17" s="82" t="s">
        <v>2</v>
      </c>
      <c r="I17" s="97">
        <v>1.4E-2</v>
      </c>
      <c r="J17" s="97"/>
      <c r="K17" s="84" t="s">
        <v>19</v>
      </c>
      <c r="L17" s="84"/>
      <c r="M17" s="73"/>
      <c r="N17" s="74"/>
      <c r="P17" s="98" t="s">
        <v>55</v>
      </c>
      <c r="Q17" s="98"/>
      <c r="R17" s="98"/>
      <c r="S17" s="98"/>
      <c r="T17" s="98"/>
      <c r="U17" s="98"/>
      <c r="V17" s="98"/>
      <c r="W17" s="98"/>
      <c r="X17" s="98"/>
      <c r="Y17" s="98"/>
      <c r="Z17" s="99"/>
      <c r="AA17" s="75"/>
    </row>
    <row r="18" spans="2:36" ht="5.0999999999999996" customHeight="1" x14ac:dyDescent="0.3">
      <c r="B18" s="100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2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3"/>
    </row>
    <row r="19" spans="2:36" ht="5.0999999999999996" customHeight="1" x14ac:dyDescent="0.3">
      <c r="B19" s="71"/>
      <c r="C19" s="104" t="s">
        <v>56</v>
      </c>
      <c r="D19" s="104"/>
      <c r="E19" s="104"/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75"/>
    </row>
    <row r="20" spans="2:36" ht="15" customHeight="1" x14ac:dyDescent="0.3">
      <c r="B20" s="71"/>
      <c r="C20" s="105"/>
      <c r="D20" s="105"/>
      <c r="E20" s="105"/>
      <c r="F20" s="105"/>
      <c r="G20" s="105"/>
      <c r="H20" s="105"/>
      <c r="I20" s="105"/>
      <c r="J20" s="105"/>
      <c r="K20" s="105"/>
      <c r="L20" s="105"/>
      <c r="M20" s="105"/>
      <c r="N20" s="105"/>
      <c r="O20" s="105"/>
      <c r="P20" s="105"/>
      <c r="Q20" s="105"/>
      <c r="R20" s="105"/>
      <c r="S20" s="105"/>
      <c r="T20" s="105"/>
      <c r="U20" s="105"/>
      <c r="V20" s="105"/>
      <c r="W20" s="105"/>
      <c r="X20" s="105"/>
      <c r="Y20" s="105"/>
      <c r="Z20" s="105"/>
      <c r="AA20" s="75"/>
      <c r="AD20" s="106" t="s">
        <v>57</v>
      </c>
      <c r="AE20" s="107"/>
      <c r="AF20" s="106" t="s">
        <v>58</v>
      </c>
      <c r="AG20" s="108" t="s">
        <v>59</v>
      </c>
      <c r="AH20" s="108"/>
      <c r="AI20" s="108"/>
    </row>
    <row r="21" spans="2:36" ht="15" customHeight="1" x14ac:dyDescent="0.3">
      <c r="B21" s="71"/>
      <c r="C21" s="109"/>
      <c r="D21" s="110" t="str">
        <f>CONCATENATE(Q3,":")</f>
        <v>Žlabový profil:</v>
      </c>
      <c r="E21" s="110"/>
      <c r="F21" s="110"/>
      <c r="G21" s="110"/>
      <c r="H21" s="111" t="str">
        <f>CONCATENATE(H11," ",I11,"-",I12)</f>
        <v>DN 2000-400</v>
      </c>
      <c r="I21" s="111"/>
      <c r="J21" s="111"/>
      <c r="K21" s="109"/>
      <c r="L21" s="110" t="str">
        <f>D17</f>
        <v>Součinitel drsnosti:</v>
      </c>
      <c r="M21" s="110"/>
      <c r="N21" s="110"/>
      <c r="O21" s="110"/>
      <c r="P21" s="110"/>
      <c r="Q21" s="112">
        <f>I17</f>
        <v>1.4E-2</v>
      </c>
      <c r="R21" s="112"/>
      <c r="S21" s="113"/>
      <c r="T21" s="110" t="str">
        <f>D13</f>
        <v>Podélný sklon:</v>
      </c>
      <c r="U21" s="110"/>
      <c r="V21" s="110"/>
      <c r="W21" s="114">
        <f>I14</f>
        <v>12</v>
      </c>
      <c r="X21" s="114"/>
      <c r="Y21" s="115" t="str">
        <f>K14</f>
        <v>‰</v>
      </c>
      <c r="Z21" s="116"/>
      <c r="AA21" s="75"/>
      <c r="AD21" s="106"/>
      <c r="AE21" s="107"/>
      <c r="AF21" s="106"/>
      <c r="AG21" s="108"/>
      <c r="AH21" s="108"/>
      <c r="AI21" s="108"/>
      <c r="AJ21" s="91"/>
    </row>
    <row r="22" spans="2:36" ht="15" customHeight="1" x14ac:dyDescent="0.3">
      <c r="B22" s="71"/>
      <c r="C22" s="117"/>
      <c r="D22" s="117"/>
      <c r="E22" s="117"/>
      <c r="F22" s="117"/>
      <c r="G22" s="117"/>
      <c r="H22" s="117"/>
      <c r="I22" s="117"/>
      <c r="J22" s="117"/>
      <c r="K22" s="118"/>
      <c r="L22" s="118"/>
      <c r="M22" s="118"/>
      <c r="N22" s="118"/>
      <c r="O22" s="118"/>
      <c r="P22" s="118"/>
      <c r="Q22" s="118"/>
      <c r="R22" s="119"/>
      <c r="T22" s="120"/>
      <c r="U22" s="120"/>
      <c r="V22" s="120"/>
      <c r="W22" s="120"/>
      <c r="X22" s="120"/>
      <c r="Y22" s="120"/>
      <c r="AA22" s="75"/>
      <c r="AD22" s="121">
        <v>1000</v>
      </c>
      <c r="AE22" s="122"/>
      <c r="AF22" s="121">
        <v>100</v>
      </c>
      <c r="AG22" s="108"/>
      <c r="AH22" s="108"/>
      <c r="AI22" s="108"/>
      <c r="AJ22" s="91"/>
    </row>
    <row r="23" spans="2:36" ht="15" customHeight="1" x14ac:dyDescent="0.3">
      <c r="B23" s="71"/>
      <c r="AA23" s="75"/>
      <c r="AD23" s="121">
        <v>1200</v>
      </c>
      <c r="AE23" s="122"/>
      <c r="AF23" s="121">
        <v>150</v>
      </c>
      <c r="AG23" s="108"/>
      <c r="AH23" s="108"/>
      <c r="AI23" s="108"/>
      <c r="AJ23" s="91"/>
    </row>
    <row r="24" spans="2:36" ht="15" customHeight="1" x14ac:dyDescent="0.3">
      <c r="B24" s="71"/>
      <c r="AA24" s="75"/>
      <c r="AD24" s="121">
        <v>1400</v>
      </c>
      <c r="AE24" s="122"/>
      <c r="AF24" s="121">
        <v>200</v>
      </c>
      <c r="AG24" s="108"/>
      <c r="AH24" s="108"/>
      <c r="AI24" s="108"/>
      <c r="AJ24" s="91"/>
    </row>
    <row r="25" spans="2:36" ht="15" customHeight="1" x14ac:dyDescent="0.3">
      <c r="B25" s="71"/>
      <c r="AA25" s="75"/>
      <c r="AD25" s="121">
        <v>1600</v>
      </c>
      <c r="AE25" s="122"/>
      <c r="AF25" s="121">
        <v>250</v>
      </c>
      <c r="AG25" s="108"/>
      <c r="AH25" s="108"/>
      <c r="AI25" s="108"/>
      <c r="AJ25" s="91"/>
    </row>
    <row r="26" spans="2:36" ht="15" customHeight="1" x14ac:dyDescent="0.3">
      <c r="B26" s="71"/>
      <c r="AA26" s="75"/>
      <c r="AD26" s="121">
        <v>1800</v>
      </c>
      <c r="AE26" s="122"/>
      <c r="AF26" s="121">
        <v>300</v>
      </c>
      <c r="AG26" s="108"/>
      <c r="AH26" s="108"/>
      <c r="AI26" s="108"/>
      <c r="AJ26" s="91"/>
    </row>
    <row r="27" spans="2:36" ht="15" customHeight="1" x14ac:dyDescent="0.3">
      <c r="B27" s="71"/>
      <c r="AA27" s="75"/>
      <c r="AD27" s="121">
        <v>2000</v>
      </c>
      <c r="AE27" s="122"/>
      <c r="AF27" s="121">
        <v>350</v>
      </c>
      <c r="AG27" s="108"/>
      <c r="AH27" s="108"/>
      <c r="AI27" s="108"/>
      <c r="AJ27" s="91"/>
    </row>
    <row r="28" spans="2:36" ht="15" customHeight="1" x14ac:dyDescent="0.3">
      <c r="B28" s="71"/>
      <c r="AA28" s="75"/>
      <c r="AD28" s="121">
        <v>2200</v>
      </c>
      <c r="AE28" s="122"/>
      <c r="AF28" s="121">
        <v>400</v>
      </c>
      <c r="AG28" s="108"/>
      <c r="AH28" s="108"/>
      <c r="AI28" s="108"/>
      <c r="AJ28" s="91"/>
    </row>
    <row r="29" spans="2:36" ht="15" customHeight="1" x14ac:dyDescent="0.3">
      <c r="B29" s="71"/>
      <c r="AA29" s="75"/>
      <c r="AD29" s="121">
        <v>2500</v>
      </c>
      <c r="AE29" s="122"/>
      <c r="AF29" s="121">
        <v>450</v>
      </c>
      <c r="AI29" s="123"/>
      <c r="AJ29" s="91"/>
    </row>
    <row r="30" spans="2:36" ht="15" customHeight="1" x14ac:dyDescent="0.3">
      <c r="B30" s="71"/>
      <c r="AA30" s="75"/>
      <c r="AD30" s="121">
        <v>3000</v>
      </c>
      <c r="AE30" s="122"/>
      <c r="AF30" s="121">
        <v>500</v>
      </c>
      <c r="AI30" s="123"/>
    </row>
    <row r="31" spans="2:36" ht="15" customHeight="1" x14ac:dyDescent="0.3">
      <c r="B31" s="71"/>
      <c r="AA31" s="124"/>
      <c r="AE31" s="122"/>
      <c r="AF31" s="121">
        <v>600</v>
      </c>
      <c r="AI31" s="123"/>
    </row>
    <row r="32" spans="2:36" ht="15" customHeight="1" x14ac:dyDescent="0.3">
      <c r="B32" s="71"/>
      <c r="AA32" s="124"/>
      <c r="AE32" s="122"/>
      <c r="AF32" s="121">
        <v>700</v>
      </c>
      <c r="AI32" s="123"/>
    </row>
    <row r="33" spans="2:35" ht="15" customHeight="1" x14ac:dyDescent="0.3">
      <c r="B33" s="71"/>
      <c r="AA33" s="124"/>
      <c r="AE33" s="122"/>
      <c r="AF33" s="122"/>
      <c r="AI33" s="123"/>
    </row>
    <row r="34" spans="2:35" ht="15" customHeight="1" x14ac:dyDescent="0.3">
      <c r="B34" s="71"/>
      <c r="AA34" s="124"/>
      <c r="AE34" s="122"/>
      <c r="AF34" s="122"/>
      <c r="AI34" s="123"/>
    </row>
    <row r="35" spans="2:35" ht="15" customHeight="1" x14ac:dyDescent="0.3">
      <c r="B35" s="71"/>
      <c r="AA35" s="124"/>
      <c r="AE35" s="122"/>
      <c r="AF35" s="122"/>
    </row>
    <row r="36" spans="2:35" ht="15" customHeight="1" x14ac:dyDescent="0.3">
      <c r="B36" s="71"/>
      <c r="D36" s="125"/>
      <c r="E36" s="125"/>
      <c r="F36" s="125"/>
      <c r="G36" s="125"/>
      <c r="H36" s="125"/>
      <c r="I36" s="125"/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  <c r="AA36" s="124"/>
    </row>
    <row r="37" spans="2:35" ht="15" customHeight="1" x14ac:dyDescent="0.3">
      <c r="B37" s="71"/>
      <c r="C37" s="126" t="s">
        <v>82</v>
      </c>
      <c r="D37" s="126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7" t="s">
        <v>83</v>
      </c>
      <c r="R37" s="127"/>
      <c r="S37" s="127"/>
      <c r="T37" s="127"/>
      <c r="U37" s="127"/>
      <c r="V37" s="127"/>
      <c r="W37" s="127"/>
      <c r="X37" s="127"/>
      <c r="Y37" s="127"/>
      <c r="Z37" s="127"/>
      <c r="AA37" s="124"/>
    </row>
    <row r="38" spans="2:35" ht="15" customHeight="1" x14ac:dyDescent="0.3">
      <c r="B38" s="71"/>
      <c r="C38" s="126"/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  <c r="P38" s="126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75"/>
    </row>
    <row r="39" spans="2:35" ht="4.05" customHeight="1" x14ac:dyDescent="0.3">
      <c r="B39" s="100"/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3"/>
    </row>
    <row r="40" spans="2:35" ht="4.05" customHeight="1" x14ac:dyDescent="0.4">
      <c r="B40" s="128"/>
      <c r="C40" s="129"/>
      <c r="D40" s="130"/>
      <c r="E40" s="129"/>
      <c r="F40" s="129"/>
      <c r="G40" s="129"/>
      <c r="H40" s="129"/>
      <c r="I40" s="129"/>
      <c r="J40" s="129"/>
      <c r="K40" s="129"/>
      <c r="L40" s="129"/>
      <c r="M40" s="131"/>
      <c r="N40" s="132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33"/>
    </row>
    <row r="41" spans="2:35" ht="15" customHeight="1" x14ac:dyDescent="0.3">
      <c r="B41" s="71"/>
      <c r="D41" s="134" t="s">
        <v>60</v>
      </c>
      <c r="E41" s="134"/>
      <c r="F41" s="134"/>
      <c r="G41" s="134"/>
      <c r="H41" s="134"/>
      <c r="I41" s="134"/>
      <c r="J41" s="134"/>
      <c r="K41" s="134"/>
      <c r="L41" s="134"/>
      <c r="M41" s="135"/>
      <c r="N41" s="136"/>
      <c r="O41" s="134" t="s">
        <v>61</v>
      </c>
      <c r="P41" s="134"/>
      <c r="Q41" s="134"/>
      <c r="R41" s="134"/>
      <c r="S41" s="134"/>
      <c r="T41" s="134"/>
      <c r="U41" s="134"/>
      <c r="V41" s="134"/>
      <c r="W41" s="134"/>
      <c r="X41" s="134"/>
      <c r="Y41" s="134"/>
      <c r="Z41" s="134"/>
      <c r="AA41" s="75"/>
    </row>
    <row r="42" spans="2:35" ht="5.0999999999999996" customHeight="1" x14ac:dyDescent="0.3">
      <c r="B42" s="71"/>
      <c r="M42" s="73"/>
      <c r="N42" s="74"/>
      <c r="O42" s="126" t="s">
        <v>62</v>
      </c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37"/>
    </row>
    <row r="43" spans="2:35" ht="15" customHeight="1" x14ac:dyDescent="0.3">
      <c r="B43" s="71"/>
      <c r="D43" s="138" t="s">
        <v>3</v>
      </c>
      <c r="E43" s="138"/>
      <c r="F43" s="138" t="s">
        <v>8</v>
      </c>
      <c r="G43" s="138"/>
      <c r="H43" s="138" t="s">
        <v>9</v>
      </c>
      <c r="I43" s="138"/>
      <c r="J43" s="138" t="s">
        <v>63</v>
      </c>
      <c r="K43" s="138"/>
      <c r="L43" s="138"/>
      <c r="M43" s="73"/>
      <c r="N43" s="74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37"/>
    </row>
    <row r="44" spans="2:35" ht="15" customHeight="1" x14ac:dyDescent="0.3">
      <c r="B44" s="71"/>
      <c r="D44" s="138" t="s">
        <v>64</v>
      </c>
      <c r="E44" s="138"/>
      <c r="F44" s="138" t="s">
        <v>23</v>
      </c>
      <c r="G44" s="138"/>
      <c r="H44" s="138" t="s">
        <v>65</v>
      </c>
      <c r="I44" s="138"/>
      <c r="J44" s="139" t="s">
        <v>66</v>
      </c>
      <c r="K44" s="139"/>
      <c r="L44" s="139"/>
      <c r="M44" s="73"/>
      <c r="N44" s="74"/>
      <c r="O44" s="140" t="s">
        <v>67</v>
      </c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37"/>
    </row>
    <row r="45" spans="2:35" ht="15" customHeight="1" x14ac:dyDescent="0.3">
      <c r="B45" s="71"/>
      <c r="D45" s="138"/>
      <c r="E45" s="138"/>
      <c r="F45" s="138"/>
      <c r="G45" s="138"/>
      <c r="H45" s="138"/>
      <c r="I45" s="138"/>
      <c r="J45" s="139"/>
      <c r="K45" s="139"/>
      <c r="L45" s="139"/>
      <c r="M45" s="73"/>
      <c r="N45" s="74"/>
      <c r="O45" s="140"/>
      <c r="P45" s="140"/>
      <c r="Q45" s="140"/>
      <c r="R45" s="140"/>
      <c r="S45" s="140"/>
      <c r="T45" s="140"/>
      <c r="U45" s="140"/>
      <c r="V45" s="140"/>
      <c r="W45" s="140"/>
      <c r="X45" s="140"/>
      <c r="Y45" s="140"/>
      <c r="Z45" s="140"/>
      <c r="AA45" s="137"/>
    </row>
    <row r="46" spans="2:35" ht="15" customHeight="1" x14ac:dyDescent="0.3">
      <c r="B46" s="71"/>
      <c r="D46" s="141" t="s">
        <v>68</v>
      </c>
      <c r="E46" s="142"/>
      <c r="F46" s="143">
        <f>výpočet!W10</f>
        <v>1.6857606834315904</v>
      </c>
      <c r="G46" s="144"/>
      <c r="H46" s="143">
        <f>výpočet!X10</f>
        <v>0.10591946757558388</v>
      </c>
      <c r="I46" s="144"/>
      <c r="J46" s="145" t="str">
        <f>výpočet!AC10</f>
        <v>bystřinné</v>
      </c>
      <c r="K46" s="146"/>
      <c r="L46" s="147"/>
      <c r="M46" s="73"/>
      <c r="N46" s="74"/>
      <c r="O46" s="140"/>
      <c r="P46" s="140"/>
      <c r="Q46" s="140"/>
      <c r="R46" s="140"/>
      <c r="S46" s="140"/>
      <c r="T46" s="140"/>
      <c r="U46" s="140"/>
      <c r="V46" s="140"/>
      <c r="W46" s="140"/>
      <c r="X46" s="140"/>
      <c r="Y46" s="140"/>
      <c r="Z46" s="140"/>
      <c r="AA46" s="137"/>
    </row>
    <row r="47" spans="2:35" ht="15" customHeight="1" x14ac:dyDescent="0.3">
      <c r="B47" s="71"/>
      <c r="D47" s="148"/>
      <c r="E47" s="149"/>
      <c r="F47" s="150"/>
      <c r="G47" s="151"/>
      <c r="H47" s="150"/>
      <c r="I47" s="151"/>
      <c r="J47" s="152"/>
      <c r="K47" s="153"/>
      <c r="L47" s="154"/>
      <c r="M47" s="73"/>
      <c r="N47" s="74"/>
      <c r="O47" s="155" t="s">
        <v>69</v>
      </c>
      <c r="P47" s="155"/>
      <c r="Q47" s="155"/>
      <c r="R47" s="155"/>
      <c r="S47" s="155"/>
      <c r="T47" s="155"/>
      <c r="U47" s="155"/>
      <c r="V47" s="155"/>
      <c r="W47" s="155"/>
      <c r="X47" s="155"/>
      <c r="Y47" s="155"/>
      <c r="Z47" s="155"/>
      <c r="AA47" s="137"/>
    </row>
    <row r="48" spans="2:35" ht="15" customHeight="1" x14ac:dyDescent="0.3">
      <c r="B48" s="71"/>
      <c r="D48" s="156">
        <f>výpočet!A20</f>
        <v>0.5</v>
      </c>
      <c r="E48" s="157"/>
      <c r="F48" s="158">
        <f>výpočet!H20</f>
        <v>3.7418800363482645</v>
      </c>
      <c r="G48" s="158"/>
      <c r="H48" s="158">
        <f>výpočet!I20</f>
        <v>5.1355317827531755</v>
      </c>
      <c r="I48" s="158"/>
      <c r="J48" s="159" t="str">
        <f>výpočet!N20</f>
        <v>bystřinné</v>
      </c>
      <c r="K48" s="159"/>
      <c r="L48" s="159"/>
      <c r="M48" s="73"/>
      <c r="N48" s="74"/>
      <c r="O48" s="155"/>
      <c r="P48" s="155"/>
      <c r="Q48" s="155"/>
      <c r="R48" s="155"/>
      <c r="S48" s="155"/>
      <c r="T48" s="155"/>
      <c r="U48" s="155"/>
      <c r="V48" s="155"/>
      <c r="W48" s="155"/>
      <c r="X48" s="155"/>
      <c r="Y48" s="155"/>
      <c r="Z48" s="155"/>
      <c r="AA48" s="137"/>
    </row>
    <row r="49" spans="2:27" ht="4.95" customHeight="1" x14ac:dyDescent="0.3">
      <c r="B49" s="71"/>
      <c r="D49" s="160">
        <f>výpočet!A22</f>
        <v>0.6</v>
      </c>
      <c r="E49" s="142"/>
      <c r="F49" s="161">
        <f>výpočet!H22</f>
        <v>4.1755652873044378</v>
      </c>
      <c r="G49" s="162"/>
      <c r="H49" s="161">
        <f>výpočet!I22</f>
        <v>7.3774891627494732</v>
      </c>
      <c r="I49" s="162"/>
      <c r="J49" s="163" t="str">
        <f>výpočet!N22</f>
        <v>bystřinné</v>
      </c>
      <c r="K49" s="164"/>
      <c r="L49" s="165"/>
      <c r="M49" s="73"/>
      <c r="N49" s="74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55"/>
      <c r="Z49" s="155"/>
      <c r="AA49" s="137"/>
    </row>
    <row r="50" spans="2:27" ht="4.95" customHeight="1" x14ac:dyDescent="0.3">
      <c r="B50" s="71"/>
      <c r="D50" s="166"/>
      <c r="E50" s="167"/>
      <c r="F50" s="168"/>
      <c r="G50" s="169"/>
      <c r="H50" s="168"/>
      <c r="I50" s="169"/>
      <c r="J50" s="170"/>
      <c r="K50" s="171"/>
      <c r="L50" s="172"/>
      <c r="M50" s="73"/>
      <c r="N50" s="74"/>
      <c r="O50" s="155"/>
      <c r="P50" s="155"/>
      <c r="Q50" s="155"/>
      <c r="R50" s="155"/>
      <c r="S50" s="155"/>
      <c r="T50" s="155"/>
      <c r="U50" s="155"/>
      <c r="V50" s="155"/>
      <c r="W50" s="155"/>
      <c r="X50" s="155"/>
      <c r="Y50" s="155"/>
      <c r="Z50" s="155"/>
      <c r="AA50" s="137"/>
    </row>
    <row r="51" spans="2:27" ht="4.95" customHeight="1" x14ac:dyDescent="0.3">
      <c r="B51" s="71"/>
      <c r="D51" s="148"/>
      <c r="E51" s="149"/>
      <c r="F51" s="173"/>
      <c r="G51" s="174"/>
      <c r="H51" s="173"/>
      <c r="I51" s="174"/>
      <c r="J51" s="175"/>
      <c r="K51" s="176"/>
      <c r="L51" s="177"/>
      <c r="M51" s="73"/>
      <c r="N51" s="178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  <c r="Z51" s="179"/>
      <c r="AA51" s="180"/>
    </row>
    <row r="52" spans="2:27" ht="15" customHeight="1" x14ac:dyDescent="0.3">
      <c r="B52" s="71"/>
      <c r="D52" s="156">
        <f>výpočet!A24</f>
        <v>0.7</v>
      </c>
      <c r="E52" s="157"/>
      <c r="F52" s="158">
        <f>výpočet!H24</f>
        <v>4.4868078548920058</v>
      </c>
      <c r="G52" s="158"/>
      <c r="H52" s="158">
        <f>výpočet!I24</f>
        <v>9.6281073431008224</v>
      </c>
      <c r="I52" s="158"/>
      <c r="J52" s="159" t="str">
        <f>výpočet!N24</f>
        <v>bystřinné</v>
      </c>
      <c r="K52" s="159"/>
      <c r="L52" s="159"/>
      <c r="M52" s="73"/>
      <c r="N52" s="181"/>
      <c r="O52" s="182"/>
      <c r="P52" s="183" t="str">
        <f>CONCATENATE(Q3,":")</f>
        <v>Žlabový profil:</v>
      </c>
      <c r="Q52" s="183"/>
      <c r="R52" s="183"/>
      <c r="S52" s="183"/>
      <c r="T52" s="183"/>
      <c r="U52" s="183"/>
      <c r="V52" s="183"/>
      <c r="W52" s="183"/>
      <c r="X52" s="183"/>
      <c r="Y52" s="183"/>
      <c r="Z52" s="182"/>
      <c r="AA52" s="184"/>
    </row>
    <row r="53" spans="2:27" ht="15" customHeight="1" x14ac:dyDescent="0.3">
      <c r="B53" s="71"/>
      <c r="D53" s="156">
        <f>výpočet!A25</f>
        <v>0.75</v>
      </c>
      <c r="E53" s="157"/>
      <c r="F53" s="158">
        <f>výpočet!H25</f>
        <v>4.5955145515130678</v>
      </c>
      <c r="G53" s="158"/>
      <c r="H53" s="158">
        <f>výpočet!I25</f>
        <v>10.679058428888894</v>
      </c>
      <c r="I53" s="158"/>
      <c r="J53" s="159" t="str">
        <f>výpočet!N25</f>
        <v>bystřinné</v>
      </c>
      <c r="K53" s="159"/>
      <c r="L53" s="159"/>
      <c r="M53" s="73"/>
      <c r="N53" s="181"/>
      <c r="O53" s="182"/>
      <c r="P53" s="185"/>
      <c r="Q53" s="185"/>
      <c r="R53" s="185"/>
      <c r="S53" s="185"/>
      <c r="T53" s="185"/>
      <c r="U53" s="185"/>
      <c r="V53" s="185"/>
      <c r="W53" s="185"/>
      <c r="X53" s="185"/>
      <c r="Y53" s="185"/>
      <c r="Z53" s="182"/>
      <c r="AA53" s="184"/>
    </row>
    <row r="54" spans="2:27" ht="4.95" customHeight="1" x14ac:dyDescent="0.3">
      <c r="B54" s="71"/>
      <c r="D54" s="160">
        <f>výpočet!A26</f>
        <v>0.8</v>
      </c>
      <c r="E54" s="142"/>
      <c r="F54" s="161">
        <f>výpočet!H26</f>
        <v>4.6701971298681775</v>
      </c>
      <c r="G54" s="162"/>
      <c r="H54" s="161">
        <f>výpočet!I26</f>
        <v>11.630291992089825</v>
      </c>
      <c r="I54" s="162"/>
      <c r="J54" s="163" t="str">
        <f>výpočet!N26</f>
        <v>bystřinné</v>
      </c>
      <c r="K54" s="164"/>
      <c r="L54" s="165"/>
      <c r="M54" s="73"/>
      <c r="N54" s="181"/>
      <c r="O54" s="182"/>
      <c r="P54" s="182"/>
      <c r="Q54" s="182"/>
      <c r="R54" s="182"/>
      <c r="S54" s="182"/>
      <c r="T54" s="182"/>
      <c r="U54" s="182"/>
      <c r="V54" s="182"/>
      <c r="W54" s="182"/>
      <c r="X54" s="182"/>
      <c r="Y54" s="182"/>
      <c r="Z54" s="182"/>
      <c r="AA54" s="184"/>
    </row>
    <row r="55" spans="2:27" ht="4.95" customHeight="1" x14ac:dyDescent="0.3">
      <c r="B55" s="71"/>
      <c r="D55" s="166"/>
      <c r="E55" s="167"/>
      <c r="F55" s="168"/>
      <c r="G55" s="169"/>
      <c r="H55" s="168"/>
      <c r="I55" s="169"/>
      <c r="J55" s="170"/>
      <c r="K55" s="171"/>
      <c r="L55" s="172"/>
      <c r="M55" s="73"/>
      <c r="N55" s="74"/>
      <c r="O55" s="182"/>
      <c r="P55" s="182"/>
      <c r="Q55" s="182"/>
      <c r="R55" s="182"/>
      <c r="S55" s="182"/>
      <c r="T55" s="182"/>
      <c r="U55" s="182"/>
      <c r="V55" s="182"/>
      <c r="W55" s="182"/>
      <c r="X55" s="182"/>
      <c r="Y55" s="182"/>
      <c r="Z55" s="182"/>
      <c r="AA55" s="186"/>
    </row>
    <row r="56" spans="2:27" ht="4.95" customHeight="1" x14ac:dyDescent="0.3">
      <c r="B56" s="71"/>
      <c r="D56" s="148"/>
      <c r="E56" s="149"/>
      <c r="F56" s="173"/>
      <c r="G56" s="174"/>
      <c r="H56" s="173"/>
      <c r="I56" s="174"/>
      <c r="J56" s="175"/>
      <c r="K56" s="176"/>
      <c r="L56" s="177"/>
      <c r="M56" s="73"/>
      <c r="N56" s="74"/>
      <c r="P56" s="187"/>
      <c r="Q56" s="188"/>
      <c r="R56" s="188"/>
      <c r="S56" s="188"/>
      <c r="T56" s="188"/>
      <c r="U56" s="188"/>
      <c r="V56" s="188"/>
      <c r="W56" s="188"/>
      <c r="X56" s="188"/>
      <c r="Y56" s="188"/>
      <c r="Z56" s="188"/>
      <c r="AA56" s="75"/>
    </row>
    <row r="57" spans="2:27" ht="15" customHeight="1" x14ac:dyDescent="0.3">
      <c r="B57" s="71"/>
      <c r="D57" s="156">
        <f>výpočet!A27</f>
        <v>0.85</v>
      </c>
      <c r="E57" s="157"/>
      <c r="F57" s="158">
        <f>výpočet!H27</f>
        <v>4.7063899980130355</v>
      </c>
      <c r="G57" s="158"/>
      <c r="H57" s="158">
        <f>výpočet!I27</f>
        <v>12.434015971934315</v>
      </c>
      <c r="I57" s="158"/>
      <c r="J57" s="159" t="str">
        <f>výpočet!N27</f>
        <v>bystřinné</v>
      </c>
      <c r="K57" s="159"/>
      <c r="L57" s="159"/>
      <c r="M57" s="73"/>
      <c r="N57" s="74"/>
      <c r="Z57" s="189"/>
      <c r="AA57" s="75"/>
    </row>
    <row r="58" spans="2:27" ht="15" customHeight="1" x14ac:dyDescent="0.3">
      <c r="B58" s="71"/>
      <c r="D58" s="156">
        <f>výpočet!A28</f>
        <v>0.9</v>
      </c>
      <c r="E58" s="157"/>
      <c r="F58" s="158">
        <f>výpočet!H28</f>
        <v>4.6953401780267896</v>
      </c>
      <c r="G58" s="158"/>
      <c r="H58" s="158">
        <f>výpočet!I28</f>
        <v>13.024845905889068</v>
      </c>
      <c r="I58" s="158"/>
      <c r="J58" s="159" t="str">
        <f>výpočet!N28</f>
        <v>říční</v>
      </c>
      <c r="K58" s="159"/>
      <c r="L58" s="159"/>
      <c r="M58" s="73"/>
      <c r="N58" s="74"/>
      <c r="P58" s="187"/>
      <c r="Q58" s="188"/>
      <c r="R58" s="188"/>
      <c r="S58" s="188"/>
      <c r="T58" s="188"/>
      <c r="U58" s="188"/>
      <c r="V58" s="188"/>
      <c r="W58" s="188"/>
      <c r="X58" s="188"/>
      <c r="Y58" s="188"/>
      <c r="Z58" s="188"/>
      <c r="AA58" s="75"/>
    </row>
    <row r="59" spans="2:27" ht="15" customHeight="1" x14ac:dyDescent="0.3">
      <c r="B59" s="71"/>
      <c r="D59" s="156">
        <f>výpočet!A29</f>
        <v>0.95</v>
      </c>
      <c r="E59" s="157"/>
      <c r="F59" s="158">
        <f>výpočet!H29</f>
        <v>4.6157784904889105</v>
      </c>
      <c r="G59" s="158"/>
      <c r="H59" s="158">
        <f>výpočet!I29</f>
        <v>13.289556164345415</v>
      </c>
      <c r="I59" s="158"/>
      <c r="J59" s="159" t="str">
        <f>výpočet!N29</f>
        <v>říční</v>
      </c>
      <c r="K59" s="159"/>
      <c r="L59" s="159"/>
      <c r="M59" s="73"/>
      <c r="N59" s="74"/>
      <c r="P59" s="187"/>
      <c r="Q59" s="188"/>
      <c r="R59" s="188"/>
      <c r="S59" s="188"/>
      <c r="T59" s="188"/>
      <c r="U59" s="188"/>
      <c r="V59" s="188"/>
      <c r="W59" s="188"/>
      <c r="X59" s="188"/>
      <c r="Y59" s="188"/>
      <c r="Z59" s="188"/>
      <c r="AA59" s="75"/>
    </row>
    <row r="60" spans="2:27" ht="5.0999999999999996" customHeight="1" x14ac:dyDescent="0.3">
      <c r="B60" s="71"/>
      <c r="D60" s="190">
        <f>výpočet!A30</f>
        <v>1</v>
      </c>
      <c r="E60" s="190"/>
      <c r="F60" s="161">
        <f>výpočet!H30</f>
        <v>4.2797334957230229</v>
      </c>
      <c r="G60" s="162"/>
      <c r="H60" s="161">
        <f>výpočet!I30</f>
        <v>12.581072028309732</v>
      </c>
      <c r="I60" s="162"/>
      <c r="J60" s="159" t="str">
        <f>výpočet!N30</f>
        <v>říční</v>
      </c>
      <c r="K60" s="159"/>
      <c r="L60" s="159"/>
      <c r="M60" s="73"/>
      <c r="N60" s="74"/>
      <c r="P60" s="187"/>
      <c r="Q60" s="191"/>
      <c r="R60" s="191"/>
      <c r="S60" s="191"/>
      <c r="T60" s="191"/>
      <c r="U60" s="191"/>
      <c r="V60" s="191"/>
      <c r="W60" s="191"/>
      <c r="X60" s="191"/>
      <c r="Y60" s="191"/>
      <c r="Z60" s="191"/>
      <c r="AA60" s="75"/>
    </row>
    <row r="61" spans="2:27" ht="5.0999999999999996" customHeight="1" x14ac:dyDescent="0.3">
      <c r="B61" s="71"/>
      <c r="D61" s="190"/>
      <c r="E61" s="190"/>
      <c r="F61" s="168"/>
      <c r="G61" s="169"/>
      <c r="H61" s="168"/>
      <c r="I61" s="169"/>
      <c r="J61" s="159"/>
      <c r="K61" s="159"/>
      <c r="L61" s="159"/>
      <c r="M61" s="73"/>
      <c r="N61" s="74"/>
      <c r="P61" s="187"/>
      <c r="Q61" s="191"/>
      <c r="R61" s="191"/>
      <c r="S61" s="191"/>
      <c r="T61" s="191"/>
      <c r="U61" s="191"/>
      <c r="V61" s="191"/>
      <c r="W61" s="191"/>
      <c r="X61" s="191"/>
      <c r="Y61" s="191"/>
      <c r="Z61" s="191"/>
      <c r="AA61" s="75"/>
    </row>
    <row r="62" spans="2:27" ht="5.0999999999999996" customHeight="1" x14ac:dyDescent="0.3">
      <c r="B62" s="71"/>
      <c r="D62" s="190"/>
      <c r="E62" s="190"/>
      <c r="F62" s="173"/>
      <c r="G62" s="174"/>
      <c r="H62" s="173"/>
      <c r="I62" s="174"/>
      <c r="J62" s="159"/>
      <c r="K62" s="159"/>
      <c r="L62" s="159"/>
      <c r="M62" s="73"/>
      <c r="N62" s="74"/>
      <c r="P62" s="187"/>
      <c r="Q62" s="191"/>
      <c r="R62" s="191"/>
      <c r="S62" s="191"/>
      <c r="T62" s="191"/>
      <c r="U62" s="191"/>
      <c r="V62" s="191"/>
      <c r="W62" s="191"/>
      <c r="X62" s="191"/>
      <c r="Y62" s="191"/>
      <c r="Z62" s="191"/>
      <c r="AA62" s="75"/>
    </row>
    <row r="63" spans="2:27" ht="4.95" customHeight="1" x14ac:dyDescent="0.3">
      <c r="B63" s="71"/>
      <c r="H63" s="107"/>
      <c r="M63" s="73"/>
      <c r="N63" s="74"/>
      <c r="P63" s="187"/>
      <c r="Q63" s="192"/>
      <c r="R63" s="192"/>
      <c r="S63" s="191"/>
      <c r="T63" s="191"/>
      <c r="U63" s="191"/>
      <c r="V63" s="191"/>
      <c r="W63" s="191"/>
      <c r="X63" s="191"/>
      <c r="Y63" s="191"/>
      <c r="Z63" s="191"/>
      <c r="AA63" s="75"/>
    </row>
    <row r="64" spans="2:27" ht="14.4" customHeight="1" x14ac:dyDescent="0.3">
      <c r="B64" s="71"/>
      <c r="D64" s="193" t="s">
        <v>70</v>
      </c>
      <c r="E64" s="194"/>
      <c r="F64" s="194"/>
      <c r="G64" s="195"/>
      <c r="H64" s="196" t="s">
        <v>71</v>
      </c>
      <c r="I64" s="197">
        <f>vstup!C33</f>
        <v>4.7063899980130355</v>
      </c>
      <c r="J64" s="197"/>
      <c r="K64" s="198" t="s">
        <v>23</v>
      </c>
      <c r="L64" s="199"/>
      <c r="M64" s="73"/>
      <c r="N64" s="74"/>
      <c r="P64" s="187"/>
      <c r="Q64" s="192"/>
      <c r="R64" s="192"/>
      <c r="S64" s="191"/>
      <c r="T64" s="191"/>
      <c r="U64" s="191"/>
      <c r="V64" s="191"/>
      <c r="W64" s="191"/>
      <c r="X64" s="191"/>
      <c r="Y64" s="191"/>
      <c r="Z64" s="191"/>
      <c r="AA64" s="75"/>
    </row>
    <row r="65" spans="2:27" ht="4.95" customHeight="1" x14ac:dyDescent="0.3">
      <c r="B65" s="71"/>
      <c r="D65" s="200"/>
      <c r="E65" s="201"/>
      <c r="F65" s="201"/>
      <c r="G65" s="202"/>
      <c r="H65" s="203"/>
      <c r="I65" s="204"/>
      <c r="J65" s="204"/>
      <c r="K65" s="205"/>
      <c r="L65" s="206"/>
      <c r="M65" s="73"/>
      <c r="N65" s="74"/>
      <c r="P65" s="187"/>
      <c r="Q65" s="192"/>
      <c r="R65" s="192"/>
      <c r="S65" s="191"/>
      <c r="T65" s="191"/>
      <c r="U65" s="191"/>
      <c r="V65" s="191"/>
      <c r="W65" s="191"/>
      <c r="X65" s="191"/>
      <c r="Y65" s="191"/>
      <c r="Z65" s="191"/>
      <c r="AA65" s="75"/>
    </row>
    <row r="66" spans="2:27" ht="4.95" customHeight="1" x14ac:dyDescent="0.3">
      <c r="B66" s="71"/>
      <c r="D66" s="207"/>
      <c r="E66" s="207"/>
      <c r="F66" s="207"/>
      <c r="G66" s="207"/>
      <c r="H66" s="107"/>
      <c r="I66" s="208"/>
      <c r="J66" s="208"/>
      <c r="K66" s="208"/>
      <c r="L66" s="208"/>
      <c r="M66" s="73"/>
      <c r="N66" s="74"/>
      <c r="P66" s="187"/>
      <c r="Q66" s="192"/>
      <c r="R66" s="192"/>
      <c r="S66" s="191"/>
      <c r="T66" s="191"/>
      <c r="U66" s="191"/>
      <c r="V66" s="191"/>
      <c r="W66" s="191"/>
      <c r="X66" s="191"/>
      <c r="Y66" s="191"/>
      <c r="Z66" s="191"/>
      <c r="AA66" s="75"/>
    </row>
    <row r="67" spans="2:27" ht="4.95" customHeight="1" x14ac:dyDescent="0.3">
      <c r="B67" s="71"/>
      <c r="D67" s="193" t="s">
        <v>72</v>
      </c>
      <c r="E67" s="194"/>
      <c r="F67" s="194"/>
      <c r="G67" s="195"/>
      <c r="H67" s="196" t="s">
        <v>73</v>
      </c>
      <c r="I67" s="197">
        <f>vstup!C29</f>
        <v>13.289556164345415</v>
      </c>
      <c r="J67" s="197"/>
      <c r="K67" s="209" t="s">
        <v>74</v>
      </c>
      <c r="L67" s="210"/>
      <c r="M67" s="73"/>
      <c r="N67" s="74"/>
      <c r="P67" s="187"/>
      <c r="Q67" s="192"/>
      <c r="R67" s="192"/>
      <c r="S67" s="191"/>
      <c r="T67" s="191"/>
      <c r="U67" s="191"/>
      <c r="V67" s="191"/>
      <c r="W67" s="191"/>
      <c r="X67" s="191"/>
      <c r="Y67" s="191"/>
      <c r="Z67" s="191"/>
      <c r="AA67" s="75"/>
    </row>
    <row r="68" spans="2:27" ht="14.4" customHeight="1" x14ac:dyDescent="0.3">
      <c r="B68" s="71"/>
      <c r="D68" s="200"/>
      <c r="E68" s="201"/>
      <c r="F68" s="201"/>
      <c r="G68" s="202"/>
      <c r="H68" s="203"/>
      <c r="I68" s="204"/>
      <c r="J68" s="204"/>
      <c r="K68" s="211"/>
      <c r="L68" s="212"/>
      <c r="M68" s="73"/>
      <c r="N68" s="74"/>
      <c r="P68" s="187"/>
      <c r="Q68" s="192"/>
      <c r="R68" s="192"/>
      <c r="S68" s="191"/>
      <c r="T68" s="191"/>
      <c r="U68" s="191"/>
      <c r="V68" s="191"/>
      <c r="W68" s="191"/>
      <c r="X68" s="191"/>
      <c r="Y68" s="191"/>
      <c r="Z68" s="191"/>
      <c r="AA68" s="75"/>
    </row>
    <row r="69" spans="2:27" ht="4.05" customHeight="1" x14ac:dyDescent="0.3">
      <c r="B69" s="100"/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2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3"/>
    </row>
    <row r="70" spans="2:27" ht="4.05" customHeight="1" x14ac:dyDescent="0.3">
      <c r="B70" s="128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AA70" s="75"/>
    </row>
    <row r="71" spans="2:27" ht="14.4" customHeight="1" x14ac:dyDescent="0.3">
      <c r="B71" s="71"/>
      <c r="D71" s="213" t="s">
        <v>75</v>
      </c>
      <c r="E71" s="213"/>
      <c r="F71" s="213"/>
      <c r="G71" s="213"/>
      <c r="H71" s="213"/>
      <c r="I71" s="213"/>
      <c r="J71" s="213"/>
      <c r="K71" s="213"/>
      <c r="L71" s="213"/>
      <c r="M71" s="214" t="s">
        <v>76</v>
      </c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  <c r="AA71" s="75"/>
    </row>
    <row r="72" spans="2:27" x14ac:dyDescent="0.3">
      <c r="B72" s="71"/>
      <c r="D72" s="213" t="s">
        <v>77</v>
      </c>
      <c r="E72" s="213"/>
      <c r="F72" s="213"/>
      <c r="G72" s="213"/>
      <c r="H72" s="215"/>
      <c r="I72" s="213" t="s">
        <v>78</v>
      </c>
      <c r="J72" s="213"/>
      <c r="K72" s="213"/>
      <c r="L72" s="213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14"/>
      <c r="Y72" s="214"/>
      <c r="Z72" s="214"/>
      <c r="AA72" s="75"/>
    </row>
    <row r="73" spans="2:27" ht="15" thickBot="1" x14ac:dyDescent="0.35">
      <c r="B73" s="216"/>
      <c r="C73" s="217"/>
      <c r="D73" s="218" t="s">
        <v>79</v>
      </c>
      <c r="E73" s="218"/>
      <c r="F73" s="218"/>
      <c r="G73" s="218"/>
      <c r="H73" s="219"/>
      <c r="I73" s="218" t="s">
        <v>80</v>
      </c>
      <c r="J73" s="218"/>
      <c r="K73" s="218"/>
      <c r="L73" s="218"/>
      <c r="M73" s="217"/>
      <c r="N73" s="220" t="s">
        <v>81</v>
      </c>
      <c r="O73" s="220"/>
      <c r="P73" s="220"/>
      <c r="Q73" s="220"/>
      <c r="R73" s="220"/>
      <c r="S73" s="220"/>
      <c r="T73" s="220"/>
      <c r="U73" s="221">
        <f ca="1">NOW()</f>
        <v>43523.645183101849</v>
      </c>
      <c r="V73" s="221"/>
      <c r="W73" s="221"/>
      <c r="X73" s="221"/>
      <c r="Y73" s="221"/>
      <c r="Z73" s="222"/>
      <c r="AA73" s="223"/>
    </row>
    <row r="74" spans="2:27" ht="1.95" customHeight="1" x14ac:dyDescent="0.3"/>
  </sheetData>
  <sheetProtection algorithmName="SHA-512" hashValue="OihKFxeiQYbX7pENwSwiGfogOyCg5AArJZXuo74NGpKU2XQl/rk6vrKdyCOaWhSY+dBIMkPpUI1Ta9nQVKiwwA==" saltValue="2WFwcJ4+NI0C7sFo89MFpw==" spinCount="100000" sheet="1" objects="1" scenarios="1"/>
  <protectedRanges>
    <protectedRange sqref="I14" name="Oblast3"/>
    <protectedRange sqref="I12" name="Oblast2"/>
    <protectedRange sqref="I11" name="Oblast1"/>
  </protectedRanges>
  <mergeCells count="110">
    <mergeCell ref="B3:P5"/>
    <mergeCell ref="Q3:U5"/>
    <mergeCell ref="W3:Z3"/>
    <mergeCell ref="W5:Z5"/>
    <mergeCell ref="D9:L9"/>
    <mergeCell ref="AD9:AJ13"/>
    <mergeCell ref="D11:E12"/>
    <mergeCell ref="F11:G11"/>
    <mergeCell ref="I11:J11"/>
    <mergeCell ref="K11:L11"/>
    <mergeCell ref="F12:G12"/>
    <mergeCell ref="I12:J12"/>
    <mergeCell ref="K12:L12"/>
    <mergeCell ref="D13:G14"/>
    <mergeCell ref="H13:H14"/>
    <mergeCell ref="I13:J13"/>
    <mergeCell ref="K13:L13"/>
    <mergeCell ref="I14:J14"/>
    <mergeCell ref="K14:L14"/>
    <mergeCell ref="D17:G17"/>
    <mergeCell ref="I17:J17"/>
    <mergeCell ref="K17:L17"/>
    <mergeCell ref="P17:Y17"/>
    <mergeCell ref="C19:Z20"/>
    <mergeCell ref="AD20:AD21"/>
    <mergeCell ref="D15:G15"/>
    <mergeCell ref="I15:J15"/>
    <mergeCell ref="K15:L15"/>
    <mergeCell ref="D16:G16"/>
    <mergeCell ref="I16:J16"/>
    <mergeCell ref="K16:L16"/>
    <mergeCell ref="D41:L41"/>
    <mergeCell ref="O41:Z41"/>
    <mergeCell ref="O42:Z43"/>
    <mergeCell ref="D43:E43"/>
    <mergeCell ref="F43:G43"/>
    <mergeCell ref="H43:I43"/>
    <mergeCell ref="J43:L43"/>
    <mergeCell ref="AF20:AF21"/>
    <mergeCell ref="D21:G21"/>
    <mergeCell ref="H21:J21"/>
    <mergeCell ref="L21:P21"/>
    <mergeCell ref="Q21:R21"/>
    <mergeCell ref="T21:V21"/>
    <mergeCell ref="W21:X21"/>
    <mergeCell ref="C37:P38"/>
    <mergeCell ref="Q37:Z38"/>
    <mergeCell ref="P52:Y53"/>
    <mergeCell ref="D48:E48"/>
    <mergeCell ref="F48:G48"/>
    <mergeCell ref="H48:I48"/>
    <mergeCell ref="J48:L48"/>
    <mergeCell ref="D44:E45"/>
    <mergeCell ref="F44:G45"/>
    <mergeCell ref="H44:I45"/>
    <mergeCell ref="J44:L45"/>
    <mergeCell ref="O44:Z46"/>
    <mergeCell ref="D46:E47"/>
    <mergeCell ref="F46:G47"/>
    <mergeCell ref="H46:I47"/>
    <mergeCell ref="J46:L47"/>
    <mergeCell ref="O47:Z51"/>
    <mergeCell ref="H52:I52"/>
    <mergeCell ref="J52:L52"/>
    <mergeCell ref="J49:L51"/>
    <mergeCell ref="H49:I51"/>
    <mergeCell ref="F49:G51"/>
    <mergeCell ref="D49:E51"/>
    <mergeCell ref="D53:E53"/>
    <mergeCell ref="F53:G53"/>
    <mergeCell ref="H53:I53"/>
    <mergeCell ref="J58:L58"/>
    <mergeCell ref="H54:I56"/>
    <mergeCell ref="J54:L56"/>
    <mergeCell ref="D73:G73"/>
    <mergeCell ref="I73:L73"/>
    <mergeCell ref="N73:T73"/>
    <mergeCell ref="U73:Y73"/>
    <mergeCell ref="D67:G68"/>
    <mergeCell ref="H67:H68"/>
    <mergeCell ref="I67:J68"/>
    <mergeCell ref="K67:L68"/>
    <mergeCell ref="D71:L71"/>
    <mergeCell ref="M71:Z72"/>
    <mergeCell ref="D72:G72"/>
    <mergeCell ref="I72:L72"/>
    <mergeCell ref="J53:L53"/>
    <mergeCell ref="D52:E52"/>
    <mergeCell ref="F52:G52"/>
    <mergeCell ref="D60:E62"/>
    <mergeCell ref="F60:G62"/>
    <mergeCell ref="H60:I62"/>
    <mergeCell ref="J60:L62"/>
    <mergeCell ref="D64:G65"/>
    <mergeCell ref="H64:H65"/>
    <mergeCell ref="I64:J65"/>
    <mergeCell ref="K64:L65"/>
    <mergeCell ref="D54:E56"/>
    <mergeCell ref="F54:G56"/>
    <mergeCell ref="D59:E59"/>
    <mergeCell ref="F59:G59"/>
    <mergeCell ref="H59:I59"/>
    <mergeCell ref="J59:L59"/>
    <mergeCell ref="D57:E57"/>
    <mergeCell ref="F57:G57"/>
    <mergeCell ref="H57:I57"/>
    <mergeCell ref="J57:L57"/>
    <mergeCell ref="D58:E58"/>
    <mergeCell ref="F58:G58"/>
    <mergeCell ref="H58:I58"/>
  </mergeCells>
  <dataValidations count="3">
    <dataValidation type="list" allowBlank="1" showInputMessage="1" showErrorMessage="1" sqref="I11:J11" xr:uid="{00000000-0002-0000-0000-000000000000}">
      <formula1>$AD$22:$AD$30</formula1>
    </dataValidation>
    <dataValidation type="list" allowBlank="1" showInputMessage="1" showErrorMessage="1" sqref="I12:J12" xr:uid="{00000000-0002-0000-0000-000001000000}">
      <formula1>$AF$22:$AF$32</formula1>
    </dataValidation>
    <dataValidation type="list" allowBlank="1" showInputMessage="1" showErrorMessage="1" sqref="I17:J17" xr:uid="{00000000-0002-0000-0000-000002000000}">
      <formula1>$AF$22:$AF$28</formula1>
    </dataValidation>
  </dataValidations>
  <printOptions horizontalCentered="1" verticalCentered="1"/>
  <pageMargins left="0.19685039370078741" right="0.19685039370078741" top="0.19685039370078741" bottom="0.19685039370078741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J34"/>
  <sheetViews>
    <sheetView workbookViewId="0">
      <selection activeCell="C6" sqref="C6"/>
    </sheetView>
  </sheetViews>
  <sheetFormatPr defaultRowHeight="14.4" x14ac:dyDescent="0.3"/>
  <sheetData>
    <row r="2" spans="2:10" ht="21.6" thickBot="1" x14ac:dyDescent="0.45">
      <c r="B2" s="41" t="s">
        <v>30</v>
      </c>
    </row>
    <row r="3" spans="2:10" x14ac:dyDescent="0.3">
      <c r="B3" s="3" t="s">
        <v>0</v>
      </c>
      <c r="C3" s="4">
        <f>vystup!$I$11</f>
        <v>2000</v>
      </c>
      <c r="D3" s="5" t="s">
        <v>12</v>
      </c>
      <c r="E3" s="1">
        <f>C3/1000</f>
        <v>2</v>
      </c>
      <c r="F3" s="38" t="s">
        <v>15</v>
      </c>
      <c r="G3" s="39"/>
      <c r="H3" s="39"/>
      <c r="I3" s="39"/>
      <c r="J3" s="39"/>
    </row>
    <row r="4" spans="2:10" x14ac:dyDescent="0.3">
      <c r="B4" s="44" t="s">
        <v>38</v>
      </c>
      <c r="C4" s="45">
        <f>vystup!$I$12</f>
        <v>400</v>
      </c>
      <c r="D4" s="46" t="s">
        <v>12</v>
      </c>
      <c r="E4" s="1"/>
      <c r="F4" s="38"/>
      <c r="G4" s="39"/>
      <c r="H4" s="39"/>
      <c r="I4" s="39"/>
      <c r="J4" s="39"/>
    </row>
    <row r="5" spans="2:10" ht="15" thickBot="1" x14ac:dyDescent="0.35">
      <c r="B5" s="8" t="s">
        <v>1</v>
      </c>
      <c r="C5" s="9">
        <f>vystup!I13</f>
        <v>1.2E-2</v>
      </c>
      <c r="D5" s="10" t="s">
        <v>19</v>
      </c>
      <c r="F5" s="39"/>
      <c r="G5" s="40"/>
      <c r="H5" s="39"/>
      <c r="I5" s="39"/>
      <c r="J5" s="39"/>
    </row>
    <row r="6" spans="2:10" x14ac:dyDescent="0.3">
      <c r="B6" s="39"/>
      <c r="C6" s="39"/>
      <c r="D6" s="42"/>
      <c r="F6" s="39"/>
      <c r="G6" s="40"/>
      <c r="H6" s="39"/>
      <c r="I6" s="39"/>
      <c r="J6" s="39"/>
    </row>
    <row r="7" spans="2:10" ht="21" x14ac:dyDescent="0.4">
      <c r="B7" s="43" t="s">
        <v>31</v>
      </c>
      <c r="C7" s="39"/>
      <c r="D7" s="39"/>
      <c r="F7" s="39"/>
      <c r="G7" s="39"/>
      <c r="H7" s="39"/>
      <c r="I7" s="39"/>
      <c r="J7" s="39"/>
    </row>
    <row r="8" spans="2:10" x14ac:dyDescent="0.3">
      <c r="B8" s="39"/>
      <c r="C8" s="39"/>
      <c r="D8" s="39"/>
      <c r="F8" s="39"/>
      <c r="G8" s="39"/>
      <c r="H8" s="39"/>
      <c r="I8" s="39"/>
      <c r="J8" s="39"/>
    </row>
    <row r="28" spans="2:5" ht="21" x14ac:dyDescent="0.4">
      <c r="B28" s="41" t="s">
        <v>32</v>
      </c>
    </row>
    <row r="29" spans="2:5" ht="14.4" customHeight="1" x14ac:dyDescent="0.3">
      <c r="B29" s="48" t="s">
        <v>9</v>
      </c>
      <c r="C29" s="49">
        <f>MAX(výpočet!$I$15:$I$30)</f>
        <v>13.289556164345415</v>
      </c>
      <c r="D29" s="49"/>
      <c r="E29" s="48" t="s">
        <v>33</v>
      </c>
    </row>
    <row r="30" spans="2:5" ht="14.4" customHeight="1" x14ac:dyDescent="0.3">
      <c r="B30" s="48"/>
      <c r="C30" s="49"/>
      <c r="D30" s="49"/>
      <c r="E30" s="48"/>
    </row>
    <row r="32" spans="2:5" ht="21" x14ac:dyDescent="0.4">
      <c r="B32" s="41" t="s">
        <v>34</v>
      </c>
    </row>
    <row r="33" spans="2:5" x14ac:dyDescent="0.3">
      <c r="B33" s="48" t="s">
        <v>8</v>
      </c>
      <c r="C33" s="50">
        <f>MAX(výpočet!$H$15:$H$30)</f>
        <v>4.7063899980130355</v>
      </c>
      <c r="D33" s="50"/>
      <c r="E33" s="48" t="s">
        <v>23</v>
      </c>
    </row>
    <row r="34" spans="2:5" x14ac:dyDescent="0.3">
      <c r="B34" s="48"/>
      <c r="C34" s="50"/>
      <c r="D34" s="50"/>
      <c r="E34" s="48"/>
    </row>
  </sheetData>
  <mergeCells count="6">
    <mergeCell ref="B29:B30"/>
    <mergeCell ref="C29:D30"/>
    <mergeCell ref="E29:E30"/>
    <mergeCell ref="B33:B34"/>
    <mergeCell ref="C33:D34"/>
    <mergeCell ref="E33:E34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30"/>
  <sheetViews>
    <sheetView topLeftCell="A4" workbookViewId="0">
      <selection activeCell="AC11" sqref="AC11"/>
    </sheetView>
  </sheetViews>
  <sheetFormatPr defaultRowHeight="14.4" x14ac:dyDescent="0.3"/>
  <cols>
    <col min="1" max="1" width="6.6640625" bestFit="1" customWidth="1"/>
    <col min="2" max="2" width="6" bestFit="1" customWidth="1"/>
    <col min="3" max="3" width="5.5546875" customWidth="1"/>
    <col min="4" max="4" width="6.109375" bestFit="1" customWidth="1"/>
    <col min="5" max="5" width="5.5546875" customWidth="1"/>
    <col min="6" max="6" width="5.5546875" bestFit="1" customWidth="1"/>
    <col min="7" max="7" width="7.44140625" customWidth="1"/>
    <col min="8" max="8" width="6.33203125" bestFit="1" customWidth="1"/>
    <col min="9" max="9" width="10.21875" customWidth="1"/>
    <col min="10" max="10" width="7.33203125" customWidth="1"/>
    <col min="11" max="11" width="6.109375" bestFit="1" customWidth="1"/>
    <col min="12" max="12" width="3.5546875" bestFit="1" customWidth="1"/>
    <col min="13" max="13" width="6.33203125" customWidth="1"/>
  </cols>
  <sheetData>
    <row r="1" spans="1:29" x14ac:dyDescent="0.3">
      <c r="A1" s="3" t="s">
        <v>0</v>
      </c>
      <c r="B1" s="4">
        <f>vstup!C3</f>
        <v>2000</v>
      </c>
      <c r="C1" s="5" t="s">
        <v>12</v>
      </c>
      <c r="D1" s="1">
        <f>B1/1000</f>
        <v>2</v>
      </c>
      <c r="E1" s="1" t="s">
        <v>15</v>
      </c>
      <c r="F1" s="3" t="s">
        <v>16</v>
      </c>
      <c r="G1" s="4">
        <f>(B1/2)/1000</f>
        <v>1</v>
      </c>
      <c r="H1" s="5" t="s">
        <v>15</v>
      </c>
      <c r="N1" t="s">
        <v>13</v>
      </c>
      <c r="P1" t="s">
        <v>39</v>
      </c>
      <c r="Q1">
        <f>vstup!C4</f>
        <v>400</v>
      </c>
      <c r="R1">
        <f>Q1/1000</f>
        <v>0.4</v>
      </c>
    </row>
    <row r="2" spans="1:29" x14ac:dyDescent="0.3">
      <c r="A2" s="6" t="s">
        <v>1</v>
      </c>
      <c r="B2" s="2">
        <f>vstup!C5</f>
        <v>1.2E-2</v>
      </c>
      <c r="C2" s="7" t="s">
        <v>19</v>
      </c>
      <c r="F2" s="11" t="s">
        <v>17</v>
      </c>
      <c r="G2" s="2">
        <v>1</v>
      </c>
      <c r="H2" s="12" t="s">
        <v>19</v>
      </c>
      <c r="J2" t="s">
        <v>40</v>
      </c>
      <c r="K2" s="47">
        <f>2*SQRT($N$2*(2*$G$1-$N$2))</f>
        <v>1.3228756555322954</v>
      </c>
      <c r="L2" t="s">
        <v>15</v>
      </c>
      <c r="N2">
        <f>0.05+$Q$2</f>
        <v>0.25</v>
      </c>
      <c r="P2" t="s">
        <v>37</v>
      </c>
      <c r="Q2">
        <f>Q1/2/1000</f>
        <v>0.2</v>
      </c>
    </row>
    <row r="3" spans="1:29" ht="16.8" thickBot="1" x14ac:dyDescent="0.35">
      <c r="A3" s="8" t="s">
        <v>2</v>
      </c>
      <c r="B3" s="9">
        <v>1.4E-2</v>
      </c>
      <c r="C3" s="10" t="s">
        <v>19</v>
      </c>
      <c r="F3" s="13" t="s">
        <v>18</v>
      </c>
      <c r="G3" s="9">
        <v>1000</v>
      </c>
      <c r="H3" s="14" t="s">
        <v>28</v>
      </c>
      <c r="J3" t="s">
        <v>41</v>
      </c>
      <c r="K3" s="47">
        <f>$K$2-($Q$1/1000)</f>
        <v>0.92287565553229534</v>
      </c>
      <c r="L3" t="s">
        <v>15</v>
      </c>
    </row>
    <row r="4" spans="1:29" ht="16.8" thickBot="1" x14ac:dyDescent="0.35">
      <c r="J4" t="s">
        <v>42</v>
      </c>
      <c r="K4">
        <f>G1^2*ACOS((G1-N2)/G1)-(G1-N2)*SQRT((2*N2*G1)-N2^2)</f>
        <v>0.22665587698880479</v>
      </c>
      <c r="L4" s="28" t="s">
        <v>27</v>
      </c>
    </row>
    <row r="6" spans="1:29" ht="15" thickBot="1" x14ac:dyDescent="0.35">
      <c r="A6" t="s">
        <v>35</v>
      </c>
      <c r="P6" t="s">
        <v>36</v>
      </c>
    </row>
    <row r="7" spans="1:29" x14ac:dyDescent="0.3">
      <c r="A7" s="19" t="s">
        <v>3</v>
      </c>
      <c r="B7" s="20" t="s">
        <v>13</v>
      </c>
      <c r="C7" s="21" t="s">
        <v>14</v>
      </c>
      <c r="D7" s="20" t="s">
        <v>4</v>
      </c>
      <c r="E7" s="20" t="s">
        <v>5</v>
      </c>
      <c r="F7" s="20" t="s">
        <v>6</v>
      </c>
      <c r="G7" s="20" t="s">
        <v>7</v>
      </c>
      <c r="H7" s="20" t="s">
        <v>8</v>
      </c>
      <c r="I7" s="20" t="s">
        <v>9</v>
      </c>
      <c r="J7" s="20" t="s">
        <v>20</v>
      </c>
      <c r="K7" s="20" t="s">
        <v>21</v>
      </c>
      <c r="L7" s="20" t="s">
        <v>10</v>
      </c>
      <c r="M7" s="20" t="s">
        <v>11</v>
      </c>
      <c r="N7" s="5"/>
      <c r="P7" s="19" t="s">
        <v>3</v>
      </c>
      <c r="Q7" s="20" t="s">
        <v>13</v>
      </c>
      <c r="R7" s="21" t="s">
        <v>14</v>
      </c>
      <c r="S7" s="20" t="s">
        <v>4</v>
      </c>
      <c r="T7" s="20" t="s">
        <v>5</v>
      </c>
      <c r="U7" s="20" t="s">
        <v>6</v>
      </c>
      <c r="V7" s="20" t="s">
        <v>7</v>
      </c>
      <c r="W7" s="20" t="s">
        <v>8</v>
      </c>
      <c r="X7" s="20" t="s">
        <v>9</v>
      </c>
      <c r="Y7" s="20" t="s">
        <v>20</v>
      </c>
      <c r="Z7" s="20" t="s">
        <v>21</v>
      </c>
      <c r="AA7" s="20" t="s">
        <v>10</v>
      </c>
      <c r="AB7" s="20" t="s">
        <v>11</v>
      </c>
      <c r="AC7" s="5"/>
    </row>
    <row r="8" spans="1:29" ht="16.8" thickBot="1" x14ac:dyDescent="0.35">
      <c r="A8" s="8"/>
      <c r="B8" s="28" t="s">
        <v>15</v>
      </c>
      <c r="C8" s="29" t="s">
        <v>22</v>
      </c>
      <c r="D8" s="28" t="s">
        <v>27</v>
      </c>
      <c r="E8" s="28" t="s">
        <v>15</v>
      </c>
      <c r="F8" s="28" t="s">
        <v>15</v>
      </c>
      <c r="G8" s="28" t="s">
        <v>25</v>
      </c>
      <c r="H8" s="28" t="s">
        <v>23</v>
      </c>
      <c r="I8" s="28" t="s">
        <v>26</v>
      </c>
      <c r="J8" s="28" t="s">
        <v>15</v>
      </c>
      <c r="K8" s="28" t="s">
        <v>15</v>
      </c>
      <c r="L8" s="28" t="s">
        <v>19</v>
      </c>
      <c r="M8" s="28" t="s">
        <v>24</v>
      </c>
      <c r="N8" s="14"/>
      <c r="P8" s="8"/>
      <c r="Q8" s="28" t="s">
        <v>15</v>
      </c>
      <c r="R8" s="29" t="s">
        <v>22</v>
      </c>
      <c r="S8" s="28" t="s">
        <v>27</v>
      </c>
      <c r="T8" s="28" t="s">
        <v>15</v>
      </c>
      <c r="U8" s="28" t="s">
        <v>15</v>
      </c>
      <c r="V8" s="28" t="s">
        <v>25</v>
      </c>
      <c r="W8" s="28" t="s">
        <v>23</v>
      </c>
      <c r="X8" s="28" t="s">
        <v>26</v>
      </c>
      <c r="Y8" s="28" t="s">
        <v>15</v>
      </c>
      <c r="Z8" s="28" t="s">
        <v>15</v>
      </c>
      <c r="AA8" s="28" t="s">
        <v>19</v>
      </c>
      <c r="AB8" s="28" t="s">
        <v>24</v>
      </c>
      <c r="AC8" s="14"/>
    </row>
    <row r="9" spans="1:29" x14ac:dyDescent="0.3">
      <c r="A9" s="36">
        <v>0</v>
      </c>
      <c r="B9" s="34">
        <v>0</v>
      </c>
      <c r="C9" s="35">
        <v>0</v>
      </c>
      <c r="D9" s="34">
        <v>0</v>
      </c>
      <c r="E9" s="34">
        <v>0</v>
      </c>
      <c r="F9" s="34">
        <v>0</v>
      </c>
      <c r="G9" s="34">
        <v>0</v>
      </c>
      <c r="H9" s="34">
        <v>0</v>
      </c>
      <c r="I9" s="34">
        <v>0</v>
      </c>
      <c r="J9" s="34">
        <v>0</v>
      </c>
      <c r="K9" s="34">
        <v>0</v>
      </c>
      <c r="L9" s="34">
        <v>0</v>
      </c>
      <c r="M9" s="34">
        <v>0</v>
      </c>
      <c r="N9" s="37" t="s">
        <v>29</v>
      </c>
      <c r="P9" s="36">
        <v>0</v>
      </c>
      <c r="Q9" s="34">
        <v>0</v>
      </c>
      <c r="R9" s="35">
        <v>0</v>
      </c>
      <c r="S9" s="34">
        <v>0</v>
      </c>
      <c r="T9" s="34">
        <v>0</v>
      </c>
      <c r="U9" s="34">
        <v>0</v>
      </c>
      <c r="V9" s="34">
        <v>0</v>
      </c>
      <c r="W9" s="34">
        <v>0</v>
      </c>
      <c r="X9" s="34">
        <v>0</v>
      </c>
      <c r="Y9" s="34">
        <v>0</v>
      </c>
      <c r="Z9" s="34">
        <v>0</v>
      </c>
      <c r="AA9" s="34">
        <v>0</v>
      </c>
      <c r="AB9" s="34">
        <v>0</v>
      </c>
      <c r="AC9" s="37" t="s">
        <v>29</v>
      </c>
    </row>
    <row r="10" spans="1:29" x14ac:dyDescent="0.3">
      <c r="A10" s="30">
        <v>0.01</v>
      </c>
      <c r="B10" s="25">
        <f>$D$1*A10</f>
        <v>0.02</v>
      </c>
      <c r="C10" s="25">
        <f t="shared" ref="C10:C19" si="0">2*ACOS(($G$1-B10)/$G$1)</f>
        <v>0.40066968464623942</v>
      </c>
      <c r="D10" s="25">
        <f>(($G$1^2)/2)*(C10-SIN(C10))-$K$4</f>
        <v>-0.2213385723385827</v>
      </c>
      <c r="E10" s="25">
        <f t="shared" ref="E10:E13" si="1">C10*$G$1</f>
        <v>0.40066968464623942</v>
      </c>
      <c r="F10" s="25">
        <f>D10/E10</f>
        <v>-0.55242156025357314</v>
      </c>
      <c r="G10" s="25" t="e">
        <f>(1/$B$3)*(F10^(1/6))</f>
        <v>#NUM!</v>
      </c>
      <c r="H10" s="25" t="e">
        <f>G10*(F10*$B$2)^0.5</f>
        <v>#NUM!</v>
      </c>
      <c r="I10" s="25" t="e">
        <f>H10*D10</f>
        <v>#NUM!</v>
      </c>
      <c r="J10" s="25">
        <f>2*($G$1*SIN(C10/2))</f>
        <v>0.39799497484264823</v>
      </c>
      <c r="K10" s="25">
        <f>D10/J10</f>
        <v>-0.55613408793940522</v>
      </c>
      <c r="L10" s="26" t="e">
        <f t="shared" ref="L10:L29" si="2">($G$2*H10^2)/(K10*9.81)</f>
        <v>#NUM!</v>
      </c>
      <c r="M10" s="26">
        <f>$G$3*9.81*F10*$B$2</f>
        <v>-65.031066073050638</v>
      </c>
      <c r="N10" s="27" t="e">
        <f>IF(L10&lt;1,"říční",IF(L10=1,"krtické","bystřinný"))</f>
        <v>#NUM!</v>
      </c>
      <c r="P10" s="30">
        <v>0.5</v>
      </c>
      <c r="Q10" s="25">
        <f>$R$1*P10</f>
        <v>0.2</v>
      </c>
      <c r="R10" s="25">
        <f>2*ACOS(($Q$2-Q10)/$Q$2)</f>
        <v>3.1415926535897931</v>
      </c>
      <c r="S10" s="25">
        <f>(($Q$2^2)/2)*(R10-SIN(R10))</f>
        <v>6.2831853071795868E-2</v>
      </c>
      <c r="T10" s="25">
        <f>R10*$Q$2</f>
        <v>0.62831853071795862</v>
      </c>
      <c r="U10" s="25">
        <f>S10/T10</f>
        <v>0.1</v>
      </c>
      <c r="V10" s="25">
        <f>(1/$B$3)*(U10^(1/6))</f>
        <v>48.663719218425811</v>
      </c>
      <c r="W10" s="25">
        <f>V10*(U10*$B$2)^0.5</f>
        <v>1.6857606834315904</v>
      </c>
      <c r="X10" s="25">
        <f>W10*S10</f>
        <v>0.10591946757558388</v>
      </c>
      <c r="Y10" s="25">
        <f>2*($Q$2*SIN(R10/2))</f>
        <v>0.4</v>
      </c>
      <c r="Z10" s="25">
        <f>S10/Y10</f>
        <v>0.15707963267948966</v>
      </c>
      <c r="AA10" s="26">
        <f>($G$2*W10^2)/(Z10*9.81)</f>
        <v>1.8441785100658274</v>
      </c>
      <c r="AB10" s="26">
        <f>$G$3*9.81*U10*$B$2</f>
        <v>11.772</v>
      </c>
      <c r="AC10" s="27" t="str">
        <f>IF(AA10&lt;1,"říční",IF(AA10=1,"krtické","bystřinné"))</f>
        <v>bystřinné</v>
      </c>
    </row>
    <row r="11" spans="1:29" x14ac:dyDescent="0.3">
      <c r="A11" s="31">
        <v>0.05</v>
      </c>
      <c r="B11" s="15">
        <f t="shared" ref="B11:B30" si="3">$D$1*A11</f>
        <v>0.1</v>
      </c>
      <c r="C11" s="15">
        <f t="shared" si="0"/>
        <v>0.90205362359252472</v>
      </c>
      <c r="D11" s="25">
        <f t="shared" ref="D11:D30" si="4">(($G$1^2)/2)*(C11-SIN(C11))-$K$4</f>
        <v>-0.16792997011120303</v>
      </c>
      <c r="E11" s="15">
        <f t="shared" si="1"/>
        <v>0.90205362359252472</v>
      </c>
      <c r="F11" s="15">
        <f t="shared" ref="F11:F30" si="5">D11/E11</f>
        <v>-0.18616406577072883</v>
      </c>
      <c r="G11" s="15" t="e">
        <f t="shared" ref="G11:G30" si="6">(1/$B$3)*(F11^(1/6))</f>
        <v>#NUM!</v>
      </c>
      <c r="H11" s="15" t="e">
        <f t="shared" ref="H11:H30" si="7">G11*(F11*$B$2)^0.5</f>
        <v>#NUM!</v>
      </c>
      <c r="I11" s="15" t="e">
        <f t="shared" ref="I11:I14" si="8">H11*D11</f>
        <v>#NUM!</v>
      </c>
      <c r="J11" s="15">
        <f t="shared" ref="J11:J30" si="9">2*($G$1*SIN(C11/2))</f>
        <v>0.87177978870813455</v>
      </c>
      <c r="K11" s="15">
        <f t="shared" ref="K11:K28" si="10">D11/J11</f>
        <v>-0.19262888665961578</v>
      </c>
      <c r="L11" s="16" t="e">
        <f t="shared" si="2"/>
        <v>#NUM!</v>
      </c>
      <c r="M11" s="16">
        <f t="shared" ref="M11:M30" si="11">$G$3*9.81*F11*$B$2</f>
        <v>-21.915233822530197</v>
      </c>
      <c r="N11" s="22" t="e">
        <f t="shared" ref="N11:N12" si="12">IF(L11&lt;1,"říční",IF(L11=1,"krtické","bystřinný"))</f>
        <v>#NUM!</v>
      </c>
    </row>
    <row r="12" spans="1:29" x14ac:dyDescent="0.3">
      <c r="A12" s="31">
        <v>0.1</v>
      </c>
      <c r="B12" s="15">
        <f t="shared" si="3"/>
        <v>0.2</v>
      </c>
      <c r="C12" s="15">
        <f t="shared" si="0"/>
        <v>1.2870022175865685</v>
      </c>
      <c r="D12" s="25">
        <f t="shared" si="4"/>
        <v>-6.3154768195520516E-2</v>
      </c>
      <c r="E12" s="15">
        <f t="shared" si="1"/>
        <v>1.2870022175865685</v>
      </c>
      <c r="F12" s="15">
        <f t="shared" si="5"/>
        <v>-4.9071219406249776E-2</v>
      </c>
      <c r="G12" s="15" t="e">
        <f t="shared" si="6"/>
        <v>#NUM!</v>
      </c>
      <c r="H12" s="15" t="e">
        <f t="shared" si="7"/>
        <v>#NUM!</v>
      </c>
      <c r="I12" s="15" t="e">
        <f>H12*D12</f>
        <v>#NUM!</v>
      </c>
      <c r="J12" s="15">
        <f t="shared" si="9"/>
        <v>1.1999999999999997</v>
      </c>
      <c r="K12" s="15">
        <f t="shared" si="10"/>
        <v>-5.2628973496267106E-2</v>
      </c>
      <c r="L12" s="16" t="e">
        <f t="shared" si="2"/>
        <v>#NUM!</v>
      </c>
      <c r="M12" s="16">
        <f t="shared" si="11"/>
        <v>-5.7766639485037237</v>
      </c>
      <c r="N12" s="22" t="e">
        <f t="shared" si="12"/>
        <v>#NUM!</v>
      </c>
    </row>
    <row r="13" spans="1:29" x14ac:dyDescent="0.3">
      <c r="A13" s="31">
        <v>0.15</v>
      </c>
      <c r="B13" s="15">
        <f t="shared" si="3"/>
        <v>0.3</v>
      </c>
      <c r="C13" s="15">
        <f t="shared" si="0"/>
        <v>1.590797660368287</v>
      </c>
      <c r="D13" s="25">
        <f t="shared" si="4"/>
        <v>6.884296319733918E-2</v>
      </c>
      <c r="E13" s="15">
        <f t="shared" si="1"/>
        <v>1.590797660368287</v>
      </c>
      <c r="F13" s="15">
        <f t="shared" si="5"/>
        <v>4.327575084652896E-2</v>
      </c>
      <c r="G13" s="15">
        <f t="shared" si="6"/>
        <v>42.323287992606865</v>
      </c>
      <c r="H13" s="15">
        <f t="shared" si="7"/>
        <v>0.96447800619336388</v>
      </c>
      <c r="I13" s="15">
        <f t="shared" si="8"/>
        <v>6.6397523885012813E-2</v>
      </c>
      <c r="J13" s="15">
        <f t="shared" si="9"/>
        <v>1.42828568570857</v>
      </c>
      <c r="K13" s="15">
        <f t="shared" si="10"/>
        <v>4.819971514535365E-2</v>
      </c>
      <c r="L13" s="16">
        <f t="shared" si="2"/>
        <v>1.9673026548162789</v>
      </c>
      <c r="M13" s="16">
        <f t="shared" si="11"/>
        <v>5.0944213896533892</v>
      </c>
      <c r="N13" s="22" t="str">
        <f>IF(L13&lt;1,"říční",IF(L13=1,"krtické","bystřinné"))</f>
        <v>bystřinné</v>
      </c>
    </row>
    <row r="14" spans="1:29" x14ac:dyDescent="0.3">
      <c r="A14" s="31">
        <v>0.2</v>
      </c>
      <c r="B14" s="15">
        <f t="shared" si="3"/>
        <v>0.4</v>
      </c>
      <c r="C14" s="15">
        <f t="shared" si="0"/>
        <v>1.8545904360032244</v>
      </c>
      <c r="D14" s="25">
        <f t="shared" si="4"/>
        <v>0.22063934101280736</v>
      </c>
      <c r="E14" s="15">
        <f>C14*$G$1+$K$3</f>
        <v>2.7774660915355196</v>
      </c>
      <c r="F14" s="15">
        <f t="shared" si="5"/>
        <v>7.9439076388805555E-2</v>
      </c>
      <c r="G14" s="15">
        <f t="shared" si="6"/>
        <v>46.832175079149721</v>
      </c>
      <c r="H14" s="15">
        <f t="shared" si="7"/>
        <v>1.445945902017812</v>
      </c>
      <c r="I14" s="15">
        <f t="shared" si="8"/>
        <v>0.31903255096137934</v>
      </c>
      <c r="J14" s="15">
        <f t="shared" si="9"/>
        <v>1.5999999999999999</v>
      </c>
      <c r="K14" s="15">
        <f t="shared" si="10"/>
        <v>0.1378995881330046</v>
      </c>
      <c r="L14" s="16">
        <f t="shared" si="2"/>
        <v>1.5455110449286702</v>
      </c>
      <c r="M14" s="16">
        <f t="shared" si="11"/>
        <v>9.3515680724901902</v>
      </c>
      <c r="N14" s="22" t="str">
        <f t="shared" ref="N14:N30" si="13">IF(L14&lt;1,"říční",IF(L14=1,"krtické","bystřinné"))</f>
        <v>bystřinné</v>
      </c>
    </row>
    <row r="15" spans="1:29" x14ac:dyDescent="0.3">
      <c r="A15" s="31">
        <v>0.25</v>
      </c>
      <c r="B15" s="15">
        <f t="shared" si="3"/>
        <v>0.5</v>
      </c>
      <c r="C15" s="15">
        <f t="shared" si="0"/>
        <v>2.0943951023931953</v>
      </c>
      <c r="D15" s="25">
        <f t="shared" si="4"/>
        <v>0.38752897231557343</v>
      </c>
      <c r="E15" s="15">
        <f t="shared" ref="E15:E30" si="14">C15*$G$1+$K$3</f>
        <v>3.0172707579254907</v>
      </c>
      <c r="F15" s="15">
        <f t="shared" si="5"/>
        <v>0.12843692310265753</v>
      </c>
      <c r="G15" s="15">
        <f t="shared" si="6"/>
        <v>50.736473736636043</v>
      </c>
      <c r="H15" s="15">
        <f t="shared" si="7"/>
        <v>1.991846419336059</v>
      </c>
      <c r="I15" s="15">
        <f>H15*D15+$X$10</f>
        <v>0.8778176634713416</v>
      </c>
      <c r="J15" s="15">
        <f t="shared" si="9"/>
        <v>1.7320508075688772</v>
      </c>
      <c r="K15" s="15">
        <f t="shared" si="10"/>
        <v>0.22373995648517536</v>
      </c>
      <c r="L15" s="16">
        <f t="shared" si="2"/>
        <v>1.8075867193332269</v>
      </c>
      <c r="M15" s="16">
        <f t="shared" si="11"/>
        <v>15.119594587644844</v>
      </c>
      <c r="N15" s="22" t="str">
        <f t="shared" si="13"/>
        <v>bystřinné</v>
      </c>
    </row>
    <row r="16" spans="1:29" x14ac:dyDescent="0.3">
      <c r="A16" s="31">
        <v>0.3</v>
      </c>
      <c r="B16" s="15">
        <f t="shared" si="3"/>
        <v>0.6</v>
      </c>
      <c r="C16" s="15">
        <f t="shared" si="0"/>
        <v>2.318558961454817</v>
      </c>
      <c r="D16" s="25">
        <f t="shared" si="4"/>
        <v>0.56601754814213656</v>
      </c>
      <c r="E16" s="15">
        <f t="shared" si="14"/>
        <v>3.2414346169871124</v>
      </c>
      <c r="F16" s="15">
        <f t="shared" si="5"/>
        <v>0.17461945558792277</v>
      </c>
      <c r="G16" s="15">
        <f t="shared" si="6"/>
        <v>53.401575395363906</v>
      </c>
      <c r="H16" s="15">
        <f t="shared" si="7"/>
        <v>2.4445054354325024</v>
      </c>
      <c r="I16" s="15">
        <f t="shared" ref="I16:I30" si="15">H16*D16+$X$10</f>
        <v>1.4895524405592149</v>
      </c>
      <c r="J16" s="15">
        <f t="shared" si="9"/>
        <v>1.833030277982336</v>
      </c>
      <c r="K16" s="15">
        <f t="shared" si="10"/>
        <v>0.30878788798031576</v>
      </c>
      <c r="L16" s="16">
        <f t="shared" si="2"/>
        <v>1.9726623242687276</v>
      </c>
      <c r="M16" s="16">
        <f t="shared" si="11"/>
        <v>20.556202311810271</v>
      </c>
      <c r="N16" s="22" t="str">
        <f t="shared" si="13"/>
        <v>bystřinné</v>
      </c>
    </row>
    <row r="17" spans="1:14" x14ac:dyDescent="0.3">
      <c r="A17" s="31">
        <v>0.35</v>
      </c>
      <c r="B17" s="15">
        <f t="shared" si="3"/>
        <v>0.7</v>
      </c>
      <c r="C17" s="15">
        <f t="shared" si="0"/>
        <v>2.532207345558998</v>
      </c>
      <c r="D17" s="25">
        <f t="shared" si="4"/>
        <v>0.75326603536561043</v>
      </c>
      <c r="E17" s="15">
        <f t="shared" si="14"/>
        <v>3.4550830010912934</v>
      </c>
      <c r="F17" s="15">
        <f t="shared" si="5"/>
        <v>0.21801676982222717</v>
      </c>
      <c r="G17" s="15">
        <f t="shared" si="6"/>
        <v>55.414099619535968</v>
      </c>
      <c r="H17" s="15">
        <f t="shared" si="7"/>
        <v>2.8343655092264979</v>
      </c>
      <c r="I17" s="15">
        <f t="shared" si="15"/>
        <v>2.2409507374876574</v>
      </c>
      <c r="J17" s="15">
        <f t="shared" si="9"/>
        <v>1.9078784028338913</v>
      </c>
      <c r="K17" s="15">
        <f t="shared" si="10"/>
        <v>0.39481868144570281</v>
      </c>
      <c r="L17" s="16">
        <f t="shared" si="2"/>
        <v>2.0741731491518243</v>
      </c>
      <c r="M17" s="16">
        <f t="shared" si="11"/>
        <v>25.664934143472582</v>
      </c>
      <c r="N17" s="22" t="str">
        <f t="shared" si="13"/>
        <v>bystřinné</v>
      </c>
    </row>
    <row r="18" spans="1:14" x14ac:dyDescent="0.3">
      <c r="A18" s="31">
        <v>0.4</v>
      </c>
      <c r="B18" s="15">
        <f t="shared" si="3"/>
        <v>0.8</v>
      </c>
      <c r="C18" s="15">
        <f t="shared" si="0"/>
        <v>2.7388768120091314</v>
      </c>
      <c r="D18" s="25">
        <f t="shared" si="4"/>
        <v>0.94682334959310666</v>
      </c>
      <c r="E18" s="15">
        <f t="shared" si="14"/>
        <v>3.6617524675414268</v>
      </c>
      <c r="F18" s="15">
        <f t="shared" si="5"/>
        <v>0.25857109621307162</v>
      </c>
      <c r="G18" s="15">
        <f t="shared" si="6"/>
        <v>57.012308579257592</v>
      </c>
      <c r="H18" s="15">
        <f t="shared" si="7"/>
        <v>3.1757714377194111</v>
      </c>
      <c r="I18" s="15">
        <f t="shared" si="15"/>
        <v>3.1128140177791925</v>
      </c>
      <c r="J18" s="15">
        <f t="shared" si="9"/>
        <v>1.9595917942265424</v>
      </c>
      <c r="K18" s="15">
        <f t="shared" si="10"/>
        <v>0.4831737673033179</v>
      </c>
      <c r="L18" s="16">
        <f t="shared" si="2"/>
        <v>2.1277770589553389</v>
      </c>
      <c r="M18" s="16">
        <f t="shared" si="11"/>
        <v>30.43898944620279</v>
      </c>
      <c r="N18" s="22" t="str">
        <f t="shared" si="13"/>
        <v>bystřinné</v>
      </c>
    </row>
    <row r="19" spans="1:14" x14ac:dyDescent="0.3">
      <c r="A19" s="31">
        <v>0.45</v>
      </c>
      <c r="B19" s="15">
        <f t="shared" si="3"/>
        <v>0.9</v>
      </c>
      <c r="C19" s="15">
        <f t="shared" si="0"/>
        <v>2.9412578112666736</v>
      </c>
      <c r="D19" s="25">
        <f t="shared" si="4"/>
        <v>1.14447428493387</v>
      </c>
      <c r="E19" s="15">
        <f t="shared" si="14"/>
        <v>3.8641334667989691</v>
      </c>
      <c r="F19" s="15">
        <f t="shared" si="5"/>
        <v>0.29617876679656913</v>
      </c>
      <c r="G19" s="15">
        <f t="shared" si="6"/>
        <v>58.317328081046305</v>
      </c>
      <c r="H19" s="15">
        <f t="shared" si="7"/>
        <v>3.4766838566484641</v>
      </c>
      <c r="I19" s="15">
        <f t="shared" si="15"/>
        <v>4.084894738354464</v>
      </c>
      <c r="J19" s="15">
        <f t="shared" si="9"/>
        <v>1.9899748742132399</v>
      </c>
      <c r="K19" s="15">
        <f t="shared" si="10"/>
        <v>0.57511996747514282</v>
      </c>
      <c r="L19" s="16">
        <f t="shared" si="2"/>
        <v>2.1424117848696982</v>
      </c>
      <c r="M19" s="16">
        <f t="shared" si="11"/>
        <v>34.866164427292112</v>
      </c>
      <c r="N19" s="22" t="str">
        <f t="shared" si="13"/>
        <v>bystřinné</v>
      </c>
    </row>
    <row r="20" spans="1:14" x14ac:dyDescent="0.3">
      <c r="A20" s="32">
        <v>0.5</v>
      </c>
      <c r="B20" s="17">
        <f>$D$1*A20</f>
        <v>1</v>
      </c>
      <c r="C20" s="17">
        <f t="shared" ref="C20:C30" si="16">(2*PI())-(2*ACOS((B20-$G$1)/$G$1))</f>
        <v>3.1415926535897931</v>
      </c>
      <c r="D20" s="25">
        <f t="shared" si="4"/>
        <v>1.3441404498060918</v>
      </c>
      <c r="E20" s="15">
        <f t="shared" si="14"/>
        <v>4.0644683091220886</v>
      </c>
      <c r="F20" s="17">
        <f t="shared" si="5"/>
        <v>0.33070511259476926</v>
      </c>
      <c r="G20" s="17">
        <f t="shared" si="6"/>
        <v>59.398951983300435</v>
      </c>
      <c r="H20" s="17">
        <f t="shared" si="7"/>
        <v>3.7418800363482645</v>
      </c>
      <c r="I20" s="15">
        <f t="shared" si="15"/>
        <v>5.1355317827531755</v>
      </c>
      <c r="J20" s="17">
        <f t="shared" si="9"/>
        <v>2</v>
      </c>
      <c r="K20" s="17">
        <f t="shared" si="10"/>
        <v>0.67207022490304591</v>
      </c>
      <c r="L20" s="18">
        <f t="shared" si="2"/>
        <v>2.1237141349899691</v>
      </c>
      <c r="M20" s="18">
        <f t="shared" si="11"/>
        <v>38.930605854656235</v>
      </c>
      <c r="N20" s="22" t="str">
        <f t="shared" si="13"/>
        <v>bystřinné</v>
      </c>
    </row>
    <row r="21" spans="1:14" x14ac:dyDescent="0.3">
      <c r="A21" s="31">
        <v>0.55000000000000004</v>
      </c>
      <c r="B21" s="15">
        <f t="shared" si="3"/>
        <v>1.1000000000000001</v>
      </c>
      <c r="C21" s="15">
        <f t="shared" si="16"/>
        <v>3.341927495912913</v>
      </c>
      <c r="D21" s="25">
        <f t="shared" si="4"/>
        <v>1.5438066146783138</v>
      </c>
      <c r="E21" s="15">
        <f t="shared" si="14"/>
        <v>4.2648031514452081</v>
      </c>
      <c r="F21" s="15">
        <f t="shared" si="5"/>
        <v>0.36198777759652662</v>
      </c>
      <c r="G21" s="15">
        <f t="shared" si="6"/>
        <v>60.300504939546229</v>
      </c>
      <c r="H21" s="15">
        <f t="shared" si="7"/>
        <v>3.9742805867261772</v>
      </c>
      <c r="I21" s="15">
        <f t="shared" si="15"/>
        <v>6.2414401259510663</v>
      </c>
      <c r="J21" s="15">
        <f t="shared" si="9"/>
        <v>1.9899748742132399</v>
      </c>
      <c r="K21" s="15">
        <f t="shared" si="10"/>
        <v>0.77579201359950634</v>
      </c>
      <c r="L21" s="16">
        <f t="shared" si="2"/>
        <v>2.0754044272061023</v>
      </c>
      <c r="M21" s="16">
        <f t="shared" si="11"/>
        <v>42.613201178663118</v>
      </c>
      <c r="N21" s="22" t="str">
        <f t="shared" si="13"/>
        <v>bystřinné</v>
      </c>
    </row>
    <row r="22" spans="1:14" x14ac:dyDescent="0.3">
      <c r="A22" s="31">
        <v>0.6</v>
      </c>
      <c r="B22" s="15">
        <f t="shared" si="3"/>
        <v>1.2</v>
      </c>
      <c r="C22" s="15">
        <f t="shared" si="16"/>
        <v>3.5443084951704549</v>
      </c>
      <c r="D22" s="25">
        <f t="shared" si="4"/>
        <v>1.741457550019077</v>
      </c>
      <c r="E22" s="15">
        <f t="shared" si="14"/>
        <v>4.4671841507027503</v>
      </c>
      <c r="F22" s="15">
        <f t="shared" si="5"/>
        <v>0.3898333919691046</v>
      </c>
      <c r="G22" s="15">
        <f t="shared" si="6"/>
        <v>61.049925332307694</v>
      </c>
      <c r="H22" s="15">
        <f t="shared" si="7"/>
        <v>4.1755652873044378</v>
      </c>
      <c r="I22" s="15">
        <f t="shared" si="15"/>
        <v>7.3774891627494732</v>
      </c>
      <c r="J22" s="15">
        <f t="shared" si="9"/>
        <v>1.9595917942265424</v>
      </c>
      <c r="K22" s="15">
        <f t="shared" si="10"/>
        <v>0.88868383463834433</v>
      </c>
      <c r="L22" s="16">
        <f t="shared" si="2"/>
        <v>1.9999275788137967</v>
      </c>
      <c r="M22" s="16">
        <f t="shared" si="11"/>
        <v>45.891186902602996</v>
      </c>
      <c r="N22" s="22" t="str">
        <f t="shared" si="13"/>
        <v>bystřinné</v>
      </c>
    </row>
    <row r="23" spans="1:14" x14ac:dyDescent="0.3">
      <c r="A23" s="31">
        <v>0.65</v>
      </c>
      <c r="B23" s="15">
        <f t="shared" si="3"/>
        <v>1.3</v>
      </c>
      <c r="C23" s="15">
        <f t="shared" si="16"/>
        <v>3.7509779616205883</v>
      </c>
      <c r="D23" s="25">
        <f t="shared" si="4"/>
        <v>1.9350148642465732</v>
      </c>
      <c r="E23" s="15">
        <f t="shared" si="14"/>
        <v>4.6738536171528837</v>
      </c>
      <c r="F23" s="15">
        <f t="shared" si="5"/>
        <v>0.41400844415519017</v>
      </c>
      <c r="G23" s="15">
        <f t="shared" si="6"/>
        <v>61.665202808695831</v>
      </c>
      <c r="H23" s="15">
        <f t="shared" si="7"/>
        <v>4.3464569930282675</v>
      </c>
      <c r="I23" s="15">
        <f t="shared" si="15"/>
        <v>8.516378355893746</v>
      </c>
      <c r="J23" s="15">
        <f t="shared" si="9"/>
        <v>1.9078784028338913</v>
      </c>
      <c r="K23" s="15">
        <f t="shared" si="10"/>
        <v>1.0142233705106019</v>
      </c>
      <c r="L23" s="16">
        <f t="shared" si="2"/>
        <v>1.8987515984047572</v>
      </c>
      <c r="M23" s="16">
        <f t="shared" si="11"/>
        <v>48.737074045948987</v>
      </c>
      <c r="N23" s="22" t="str">
        <f t="shared" si="13"/>
        <v>bystřinné</v>
      </c>
    </row>
    <row r="24" spans="1:14" x14ac:dyDescent="0.3">
      <c r="A24" s="31">
        <v>0.7</v>
      </c>
      <c r="B24" s="15">
        <f t="shared" si="3"/>
        <v>1.4</v>
      </c>
      <c r="C24" s="15">
        <f t="shared" si="16"/>
        <v>3.9646263457247688</v>
      </c>
      <c r="D24" s="25">
        <f t="shared" si="4"/>
        <v>2.1222633514700466</v>
      </c>
      <c r="E24" s="15">
        <f t="shared" si="14"/>
        <v>4.8875020012570642</v>
      </c>
      <c r="F24" s="15">
        <f t="shared" si="5"/>
        <v>0.43422250280904257</v>
      </c>
      <c r="G24" s="15">
        <f t="shared" si="6"/>
        <v>62.1570916313906</v>
      </c>
      <c r="H24" s="15">
        <f t="shared" si="7"/>
        <v>4.4868078548920058</v>
      </c>
      <c r="I24" s="15">
        <f t="shared" si="15"/>
        <v>9.6281073431008224</v>
      </c>
      <c r="J24" s="15">
        <f t="shared" si="9"/>
        <v>1.8330302779823362</v>
      </c>
      <c r="K24" s="15">
        <f t="shared" si="10"/>
        <v>1.1577895777073999</v>
      </c>
      <c r="L24" s="16">
        <f t="shared" si="2"/>
        <v>1.7724594156955817</v>
      </c>
      <c r="M24" s="16">
        <f t="shared" si="11"/>
        <v>51.116673030680495</v>
      </c>
      <c r="N24" s="22" t="str">
        <f t="shared" si="13"/>
        <v>bystřinné</v>
      </c>
    </row>
    <row r="25" spans="1:14" x14ac:dyDescent="0.3">
      <c r="A25" s="31">
        <v>0.75</v>
      </c>
      <c r="B25" s="15">
        <f t="shared" si="3"/>
        <v>1.5</v>
      </c>
      <c r="C25" s="15">
        <f t="shared" si="16"/>
        <v>4.1887902047863914</v>
      </c>
      <c r="D25" s="25">
        <f t="shared" si="4"/>
        <v>2.3007519272966106</v>
      </c>
      <c r="E25" s="15">
        <f t="shared" si="14"/>
        <v>5.1116658603186869</v>
      </c>
      <c r="F25" s="15">
        <f t="shared" si="5"/>
        <v>0.45009826349509674</v>
      </c>
      <c r="G25" s="15">
        <f t="shared" si="6"/>
        <v>62.530205202879344</v>
      </c>
      <c r="H25" s="15">
        <f t="shared" si="7"/>
        <v>4.5955145515130678</v>
      </c>
      <c r="I25" s="15">
        <f t="shared" si="15"/>
        <v>10.679058428888894</v>
      </c>
      <c r="J25" s="15">
        <f t="shared" si="9"/>
        <v>1.732050807568877</v>
      </c>
      <c r="K25" s="15">
        <f t="shared" si="10"/>
        <v>1.3283397445632488</v>
      </c>
      <c r="L25" s="16">
        <f t="shared" si="2"/>
        <v>1.6206532956946194</v>
      </c>
      <c r="M25" s="16">
        <f t="shared" si="11"/>
        <v>52.985567578642787</v>
      </c>
      <c r="N25" s="22" t="str">
        <f t="shared" si="13"/>
        <v>bystřinné</v>
      </c>
    </row>
    <row r="26" spans="1:14" x14ac:dyDescent="0.3">
      <c r="A26" s="31">
        <v>0.8</v>
      </c>
      <c r="B26" s="15">
        <f t="shared" si="3"/>
        <v>1.6</v>
      </c>
      <c r="C26" s="15">
        <f t="shared" si="16"/>
        <v>4.4285948711763616</v>
      </c>
      <c r="D26" s="25">
        <f t="shared" si="4"/>
        <v>2.4676415585993761</v>
      </c>
      <c r="E26" s="15">
        <f t="shared" si="14"/>
        <v>5.3514705267086571</v>
      </c>
      <c r="F26" s="15">
        <f t="shared" si="5"/>
        <v>0.46111466862867367</v>
      </c>
      <c r="G26" s="15">
        <f t="shared" si="6"/>
        <v>62.782719057472434</v>
      </c>
      <c r="H26" s="15">
        <f t="shared" si="7"/>
        <v>4.6701971298681775</v>
      </c>
      <c r="I26" s="15">
        <f t="shared" si="15"/>
        <v>11.630291992089825</v>
      </c>
      <c r="J26" s="15">
        <f t="shared" si="9"/>
        <v>1.6000000000000003</v>
      </c>
      <c r="K26" s="15">
        <f t="shared" si="10"/>
        <v>1.5422759741246097</v>
      </c>
      <c r="L26" s="16">
        <f t="shared" si="2"/>
        <v>1.4415819129103091</v>
      </c>
      <c r="M26" s="16">
        <f t="shared" si="11"/>
        <v>54.282418790967469</v>
      </c>
      <c r="N26" s="22" t="str">
        <f t="shared" si="13"/>
        <v>bystřinné</v>
      </c>
    </row>
    <row r="27" spans="1:14" x14ac:dyDescent="0.3">
      <c r="A27" s="31">
        <v>0.85</v>
      </c>
      <c r="B27" s="15">
        <f t="shared" si="3"/>
        <v>1.7</v>
      </c>
      <c r="C27" s="15">
        <f t="shared" si="16"/>
        <v>4.6923876468112997</v>
      </c>
      <c r="D27" s="25">
        <f t="shared" si="4"/>
        <v>2.6194379364148448</v>
      </c>
      <c r="E27" s="15">
        <f t="shared" si="14"/>
        <v>5.6152633023435952</v>
      </c>
      <c r="F27" s="15">
        <f t="shared" si="5"/>
        <v>0.46648532675602089</v>
      </c>
      <c r="G27" s="15">
        <f t="shared" si="6"/>
        <v>62.904004769982762</v>
      </c>
      <c r="H27" s="15">
        <f t="shared" si="7"/>
        <v>4.7063899980130355</v>
      </c>
      <c r="I27" s="15">
        <f t="shared" si="15"/>
        <v>12.434015971934315</v>
      </c>
      <c r="J27" s="15">
        <f t="shared" si="9"/>
        <v>1.4282856857085697</v>
      </c>
      <c r="K27" s="15">
        <f t="shared" si="10"/>
        <v>1.833973386854568</v>
      </c>
      <c r="L27" s="16">
        <f t="shared" si="2"/>
        <v>1.2311579908065826</v>
      </c>
      <c r="M27" s="16">
        <f t="shared" si="11"/>
        <v>54.914652665718783</v>
      </c>
      <c r="N27" s="22" t="str">
        <f t="shared" si="13"/>
        <v>bystřinné</v>
      </c>
    </row>
    <row r="28" spans="1:14" x14ac:dyDescent="0.3">
      <c r="A28" s="31">
        <v>0.9</v>
      </c>
      <c r="B28" s="15">
        <f t="shared" si="3"/>
        <v>1.8</v>
      </c>
      <c r="C28" s="15">
        <f t="shared" si="16"/>
        <v>4.9961830895930177</v>
      </c>
      <c r="D28" s="25">
        <f t="shared" si="4"/>
        <v>2.7514356678077041</v>
      </c>
      <c r="E28" s="15">
        <f t="shared" si="14"/>
        <v>5.9190587451253132</v>
      </c>
      <c r="F28" s="15">
        <f t="shared" si="5"/>
        <v>0.46484344661618204</v>
      </c>
      <c r="G28" s="15">
        <f t="shared" si="6"/>
        <v>62.867050185809873</v>
      </c>
      <c r="H28" s="15">
        <f t="shared" si="7"/>
        <v>4.6953401780267896</v>
      </c>
      <c r="I28" s="15">
        <f t="shared" si="15"/>
        <v>13.024845905889068</v>
      </c>
      <c r="J28" s="15">
        <f t="shared" si="9"/>
        <v>1.2</v>
      </c>
      <c r="K28" s="15">
        <f t="shared" si="10"/>
        <v>2.2928630565064201</v>
      </c>
      <c r="L28" s="16">
        <f t="shared" si="2"/>
        <v>0.98013748884522844</v>
      </c>
      <c r="M28" s="16">
        <f t="shared" si="11"/>
        <v>54.721370535656959</v>
      </c>
      <c r="N28" s="22" t="str">
        <f t="shared" si="13"/>
        <v>říční</v>
      </c>
    </row>
    <row r="29" spans="1:14" x14ac:dyDescent="0.3">
      <c r="A29" s="31">
        <v>0.95</v>
      </c>
      <c r="B29" s="15">
        <f t="shared" si="3"/>
        <v>1.9</v>
      </c>
      <c r="C29" s="15">
        <f t="shared" si="16"/>
        <v>5.3811316835870606</v>
      </c>
      <c r="D29" s="25">
        <f t="shared" si="4"/>
        <v>2.8562108697233866</v>
      </c>
      <c r="E29" s="15">
        <f t="shared" si="14"/>
        <v>6.3040073391193561</v>
      </c>
      <c r="F29" s="15">
        <f t="shared" si="5"/>
        <v>0.45307860795136501</v>
      </c>
      <c r="G29" s="15">
        <f t="shared" si="6"/>
        <v>62.599023306750077</v>
      </c>
      <c r="H29" s="15">
        <f t="shared" si="7"/>
        <v>4.6157784904889105</v>
      </c>
      <c r="I29" s="15">
        <f t="shared" si="15"/>
        <v>13.289556164345415</v>
      </c>
      <c r="J29" s="15">
        <f t="shared" si="9"/>
        <v>0.87177978870813555</v>
      </c>
      <c r="K29" s="15">
        <f>D29/J29</f>
        <v>3.2762985638333277</v>
      </c>
      <c r="L29" s="16">
        <f t="shared" si="2"/>
        <v>0.66288385133533256</v>
      </c>
      <c r="M29" s="16">
        <f t="shared" si="11"/>
        <v>53.336413728034692</v>
      </c>
      <c r="N29" s="22" t="str">
        <f t="shared" si="13"/>
        <v>říční</v>
      </c>
    </row>
    <row r="30" spans="1:14" ht="15" thickBot="1" x14ac:dyDescent="0.35">
      <c r="A30" s="33">
        <v>1</v>
      </c>
      <c r="B30" s="23">
        <f t="shared" si="3"/>
        <v>2</v>
      </c>
      <c r="C30" s="23">
        <f t="shared" si="16"/>
        <v>6.2831853071795862</v>
      </c>
      <c r="D30" s="25">
        <f t="shared" si="4"/>
        <v>2.9149367766009884</v>
      </c>
      <c r="E30" s="15">
        <f t="shared" si="14"/>
        <v>7.2060609627118817</v>
      </c>
      <c r="F30" s="23">
        <f t="shared" si="5"/>
        <v>0.40451181188786395</v>
      </c>
      <c r="G30" s="23">
        <f t="shared" si="6"/>
        <v>61.427168791789406</v>
      </c>
      <c r="H30" s="23">
        <f t="shared" si="7"/>
        <v>4.2797334957230229</v>
      </c>
      <c r="I30" s="15">
        <f t="shared" si="15"/>
        <v>12.581072028309732</v>
      </c>
      <c r="J30" s="23">
        <f t="shared" si="9"/>
        <v>2.45029690981724E-16</v>
      </c>
      <c r="K30" s="23">
        <v>0</v>
      </c>
      <c r="L30" s="24">
        <v>0</v>
      </c>
      <c r="M30" s="24">
        <f t="shared" si="11"/>
        <v>47.619130495439343</v>
      </c>
      <c r="N30" s="22" t="str">
        <f t="shared" si="13"/>
        <v>říční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1</vt:i4>
      </vt:variant>
    </vt:vector>
  </HeadingPairs>
  <TitlesOfParts>
    <vt:vector size="4" baseType="lpstr">
      <vt:lpstr>vystup</vt:lpstr>
      <vt:lpstr>vstup</vt:lpstr>
      <vt:lpstr>výpočet</vt:lpstr>
      <vt:lpstr>vystup!Oblast_tisku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Kubik</dc:creator>
  <cp:lastModifiedBy>Schmieder M</cp:lastModifiedBy>
  <cp:lastPrinted>2019-02-27T11:39:46Z</cp:lastPrinted>
  <dcterms:created xsi:type="dcterms:W3CDTF">2013-09-24T17:31:42Z</dcterms:created>
  <dcterms:modified xsi:type="dcterms:W3CDTF">2019-02-27T14:29:47Z</dcterms:modified>
</cp:coreProperties>
</file>